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Roadway\EngData\"/>
    </mc:Choice>
  </mc:AlternateContent>
  <xr:revisionPtr revIDLastSave="0" documentId="13_ncr:1_{F35BD866-4D22-4817-9AA3-492DEE53D623}" xr6:coauthVersionLast="36" xr6:coauthVersionMax="36" xr10:uidLastSave="{00000000-0000-0000-0000-000000000000}"/>
  <bookViews>
    <workbookView xWindow="-24" yWindow="-24" windowWidth="23988" windowHeight="7968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J53" i="1" l="1"/>
  <c r="J66" i="1" l="1"/>
  <c r="J123" i="1" l="1"/>
  <c r="F123" i="1"/>
  <c r="J122" i="1"/>
  <c r="F122" i="1"/>
  <c r="J121" i="1"/>
  <c r="F121" i="1"/>
  <c r="J120" i="1"/>
  <c r="F120" i="1"/>
  <c r="J119" i="1"/>
  <c r="F119" i="1"/>
  <c r="J118" i="1"/>
  <c r="F118" i="1"/>
  <c r="J117" i="1"/>
  <c r="F117" i="1"/>
  <c r="J116" i="1"/>
  <c r="F116" i="1"/>
  <c r="J115" i="1"/>
  <c r="F115" i="1"/>
  <c r="J114" i="1"/>
  <c r="F114" i="1"/>
  <c r="J113" i="1"/>
  <c r="F113" i="1"/>
  <c r="J112" i="1"/>
  <c r="F112" i="1"/>
  <c r="J111" i="1"/>
  <c r="F111" i="1"/>
  <c r="J110" i="1"/>
  <c r="F110" i="1"/>
  <c r="J70" i="1" l="1"/>
  <c r="J75" i="1"/>
  <c r="J60" i="1"/>
  <c r="J74" i="1"/>
  <c r="J76" i="1"/>
  <c r="J77" i="1"/>
  <c r="J78" i="1"/>
  <c r="J79" i="1"/>
  <c r="J80" i="1"/>
  <c r="J81" i="1"/>
  <c r="J82" i="1"/>
  <c r="J68" i="1"/>
  <c r="J69" i="1"/>
  <c r="J71" i="1"/>
  <c r="J72" i="1"/>
  <c r="J73" i="1"/>
  <c r="J64" i="1"/>
  <c r="J65" i="1"/>
  <c r="J67" i="1"/>
  <c r="J38" i="1"/>
  <c r="J41" i="1"/>
  <c r="J52" i="1" l="1"/>
  <c r="B52" i="1"/>
  <c r="X83" i="1"/>
  <c r="X82" i="1"/>
  <c r="J83" i="1"/>
  <c r="F83" i="1"/>
  <c r="F82" i="1"/>
  <c r="F81" i="1"/>
  <c r="F80" i="1"/>
  <c r="F77" i="1"/>
  <c r="J59" i="1"/>
  <c r="J61" i="1"/>
  <c r="J62" i="1"/>
  <c r="N48" i="1"/>
  <c r="N43" i="1"/>
  <c r="J42" i="1"/>
  <c r="J40" i="1"/>
  <c r="J55" i="1"/>
  <c r="J56" i="1"/>
  <c r="J58" i="1"/>
  <c r="J26" i="1"/>
  <c r="J27" i="1"/>
  <c r="J28" i="1"/>
  <c r="J29" i="1"/>
  <c r="J30" i="1"/>
  <c r="J31" i="1"/>
  <c r="J32" i="1"/>
  <c r="J33" i="1"/>
  <c r="J34" i="1"/>
  <c r="J35" i="1"/>
  <c r="J36" i="1"/>
  <c r="J37" i="1"/>
  <c r="J39" i="1"/>
  <c r="J43" i="1"/>
  <c r="J44" i="1"/>
  <c r="J45" i="1"/>
  <c r="J46" i="1"/>
  <c r="J47" i="1"/>
  <c r="J48" i="1"/>
  <c r="J49" i="1"/>
  <c r="J50" i="1"/>
  <c r="J51" i="1"/>
  <c r="J54" i="1"/>
  <c r="AM109" i="1" l="1"/>
  <c r="AM172" i="1" s="1"/>
  <c r="Q109" i="1" l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M109" i="1"/>
  <c r="N109" i="1"/>
  <c r="N171" i="1" s="1"/>
  <c r="O109" i="1"/>
  <c r="O171" i="1" s="1"/>
  <c r="P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N109" i="1"/>
  <c r="W171" i="1" l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U171" i="1"/>
  <c r="U172" i="1" s="1"/>
  <c r="X171" i="1" l="1"/>
  <c r="J169" i="1" l="1"/>
  <c r="B111" i="1"/>
  <c r="B112" i="1"/>
  <c r="B113" i="1"/>
  <c r="B114" i="1"/>
  <c r="B115" i="1"/>
  <c r="B116" i="1"/>
  <c r="B117" i="1"/>
  <c r="B118" i="1"/>
  <c r="B119" i="1"/>
  <c r="B120" i="1"/>
  <c r="B121" i="1"/>
  <c r="AG172" i="1" l="1"/>
  <c r="AA172" i="1"/>
  <c r="Y172" i="1"/>
  <c r="F33" i="1" l="1"/>
  <c r="J25" i="1"/>
  <c r="J24" i="1"/>
  <c r="AA11" i="1" l="1"/>
  <c r="AA12" i="1"/>
  <c r="AA23" i="1"/>
  <c r="AA89" i="1" s="1"/>
  <c r="AA90" i="1" l="1"/>
  <c r="AG11" i="1"/>
  <c r="AG12" i="1"/>
  <c r="AG23" i="1"/>
  <c r="AM11" i="1"/>
  <c r="AM12" i="1"/>
  <c r="AM23" i="1"/>
  <c r="AM89" i="1" s="1"/>
  <c r="AM90" i="1" l="1"/>
  <c r="AG89" i="1"/>
  <c r="AG90" i="1" s="1"/>
  <c r="Y23" i="1"/>
  <c r="Y89" i="1" s="1"/>
  <c r="Y90" i="1" s="1"/>
  <c r="Y12" i="1"/>
  <c r="Y11" i="1"/>
  <c r="U23" i="1" l="1"/>
  <c r="U89" i="1" s="1"/>
  <c r="U90" i="1" s="1"/>
  <c r="U12" i="1"/>
  <c r="U11" i="1"/>
  <c r="M11" i="1" l="1"/>
  <c r="N11" i="1"/>
  <c r="O11" i="1"/>
  <c r="P11" i="1"/>
  <c r="Q11" i="1"/>
  <c r="R11" i="1"/>
  <c r="S11" i="1"/>
  <c r="T11" i="1"/>
  <c r="V11" i="1"/>
  <c r="W11" i="1"/>
  <c r="X11" i="1"/>
  <c r="Z11" i="1"/>
  <c r="AB11" i="1"/>
  <c r="AC11" i="1"/>
  <c r="AD11" i="1"/>
  <c r="AE11" i="1"/>
  <c r="AF11" i="1"/>
  <c r="AH11" i="1"/>
  <c r="AI11" i="1"/>
  <c r="AJ11" i="1"/>
  <c r="AK11" i="1"/>
  <c r="AL11" i="1"/>
  <c r="AN11" i="1"/>
  <c r="B47" i="1" l="1"/>
  <c r="AE172" i="1" l="1"/>
  <c r="AC172" i="1"/>
  <c r="AC23" i="1"/>
  <c r="AC89" i="1" s="1"/>
  <c r="AC90" i="1" s="1"/>
  <c r="AC12" i="1"/>
  <c r="AE23" i="1"/>
  <c r="AE89" i="1" s="1"/>
  <c r="AE90" i="1" s="1"/>
  <c r="AE12" i="1"/>
  <c r="O172" i="1" l="1"/>
  <c r="B46" i="1" l="1"/>
  <c r="O23" i="1"/>
  <c r="O89" i="1" s="1"/>
  <c r="O12" i="1"/>
  <c r="O90" i="1" l="1"/>
  <c r="B42" i="1"/>
  <c r="B43" i="1"/>
  <c r="B44" i="1"/>
  <c r="B45" i="1"/>
  <c r="N172" i="1"/>
  <c r="N23" i="1"/>
  <c r="N89" i="1" s="1"/>
  <c r="N12" i="1"/>
  <c r="N90" i="1" l="1"/>
  <c r="V12" i="1" l="1"/>
  <c r="W12" i="1"/>
  <c r="X12" i="1"/>
  <c r="V23" i="1"/>
  <c r="V89" i="1" s="1"/>
  <c r="V90" i="1" s="1"/>
  <c r="W23" i="1"/>
  <c r="W89" i="1" s="1"/>
  <c r="W90" i="1" s="1"/>
  <c r="X23" i="1"/>
  <c r="X89" i="1" s="1"/>
  <c r="X90" i="1" s="1"/>
  <c r="V171" i="1"/>
  <c r="W172" i="1"/>
  <c r="X172" i="1"/>
  <c r="V172" i="1" l="1"/>
  <c r="B55" i="1"/>
  <c r="B56" i="1"/>
  <c r="B58" i="1"/>
  <c r="B84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40" i="1"/>
  <c r="B41" i="1"/>
  <c r="B48" i="1"/>
  <c r="B50" i="1"/>
  <c r="B51" i="1"/>
  <c r="B54" i="1"/>
  <c r="Z172" i="1" l="1"/>
  <c r="Z23" i="1" l="1"/>
  <c r="Z89" i="1" s="1"/>
  <c r="Z90" i="1" s="1"/>
  <c r="Z12" i="1"/>
  <c r="Q12" i="1" l="1"/>
  <c r="R12" i="1"/>
  <c r="S12" i="1"/>
  <c r="T12" i="1"/>
  <c r="AB12" i="1"/>
  <c r="AD12" i="1"/>
  <c r="AF12" i="1"/>
  <c r="AH12" i="1"/>
  <c r="AI12" i="1"/>
  <c r="AJ12" i="1"/>
  <c r="AK12" i="1"/>
  <c r="AL12" i="1"/>
  <c r="AN12" i="1"/>
  <c r="M12" i="1"/>
  <c r="P12" i="1"/>
  <c r="B25" i="1" l="1"/>
  <c r="F333" i="1" l="1"/>
  <c r="B333" i="1"/>
  <c r="F251" i="1"/>
  <c r="B251" i="1"/>
  <c r="F169" i="1"/>
  <c r="B169" i="1"/>
  <c r="AN336" i="1" l="1"/>
  <c r="AL336" i="1"/>
  <c r="AK336" i="1"/>
  <c r="AJ336" i="1"/>
  <c r="AI336" i="1"/>
  <c r="AH336" i="1"/>
  <c r="AF336" i="1"/>
  <c r="AD336" i="1"/>
  <c r="AB336" i="1"/>
  <c r="T336" i="1"/>
  <c r="S336" i="1"/>
  <c r="R336" i="1"/>
  <c r="Q336" i="1"/>
  <c r="P336" i="1"/>
  <c r="M336" i="1"/>
  <c r="AN335" i="1"/>
  <c r="AL335" i="1"/>
  <c r="AK335" i="1"/>
  <c r="AJ335" i="1"/>
  <c r="AI335" i="1"/>
  <c r="AH335" i="1"/>
  <c r="AF335" i="1"/>
  <c r="AD335" i="1"/>
  <c r="AB335" i="1"/>
  <c r="T335" i="1"/>
  <c r="S335" i="1"/>
  <c r="R335" i="1"/>
  <c r="Q335" i="1"/>
  <c r="P335" i="1"/>
  <c r="M335" i="1"/>
  <c r="AN334" i="1"/>
  <c r="AL334" i="1"/>
  <c r="AK334" i="1"/>
  <c r="AJ334" i="1"/>
  <c r="AI334" i="1"/>
  <c r="AH334" i="1"/>
  <c r="AF334" i="1"/>
  <c r="AD334" i="1"/>
  <c r="AB334" i="1"/>
  <c r="T334" i="1"/>
  <c r="S334" i="1"/>
  <c r="R334" i="1"/>
  <c r="Q334" i="1"/>
  <c r="P334" i="1"/>
  <c r="M334" i="1"/>
  <c r="B334" i="1"/>
  <c r="J332" i="1"/>
  <c r="F332" i="1"/>
  <c r="B332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F282" i="1"/>
  <c r="B282" i="1"/>
  <c r="J281" i="1"/>
  <c r="F281" i="1"/>
  <c r="B281" i="1"/>
  <c r="J280" i="1"/>
  <c r="F280" i="1"/>
  <c r="B280" i="1"/>
  <c r="J279" i="1"/>
  <c r="F279" i="1"/>
  <c r="B279" i="1"/>
  <c r="J278" i="1"/>
  <c r="F278" i="1"/>
  <c r="B278" i="1"/>
  <c r="J277" i="1"/>
  <c r="F277" i="1"/>
  <c r="B277" i="1"/>
  <c r="J276" i="1"/>
  <c r="F276" i="1"/>
  <c r="B276" i="1"/>
  <c r="J275" i="1"/>
  <c r="F275" i="1"/>
  <c r="B275" i="1"/>
  <c r="J274" i="1"/>
  <c r="B274" i="1"/>
  <c r="AN273" i="1"/>
  <c r="AL273" i="1"/>
  <c r="AK273" i="1"/>
  <c r="AJ273" i="1"/>
  <c r="AI273" i="1"/>
  <c r="AH273" i="1"/>
  <c r="AF273" i="1"/>
  <c r="AD273" i="1"/>
  <c r="AB273" i="1"/>
  <c r="T273" i="1"/>
  <c r="S273" i="1"/>
  <c r="R273" i="1"/>
  <c r="Q273" i="1"/>
  <c r="P273" i="1"/>
  <c r="M273" i="1"/>
  <c r="AN261" i="1"/>
  <c r="AL261" i="1"/>
  <c r="AK261" i="1"/>
  <c r="AJ261" i="1"/>
  <c r="AI261" i="1"/>
  <c r="AH261" i="1"/>
  <c r="AF261" i="1"/>
  <c r="AD261" i="1"/>
  <c r="AB261" i="1"/>
  <c r="T261" i="1"/>
  <c r="S261" i="1"/>
  <c r="R261" i="1"/>
  <c r="Q261" i="1"/>
  <c r="P261" i="1"/>
  <c r="M261" i="1"/>
  <c r="AN260" i="1"/>
  <c r="AL260" i="1"/>
  <c r="AK260" i="1"/>
  <c r="AJ260" i="1"/>
  <c r="AI260" i="1"/>
  <c r="AH260" i="1"/>
  <c r="AF260" i="1"/>
  <c r="AD260" i="1"/>
  <c r="AB260" i="1"/>
  <c r="T260" i="1"/>
  <c r="S260" i="1"/>
  <c r="R260" i="1"/>
  <c r="Q260" i="1"/>
  <c r="P260" i="1"/>
  <c r="M260" i="1"/>
  <c r="AN254" i="1"/>
  <c r="AL254" i="1"/>
  <c r="AK254" i="1"/>
  <c r="AJ254" i="1"/>
  <c r="AI254" i="1"/>
  <c r="AH254" i="1"/>
  <c r="AF254" i="1"/>
  <c r="AD254" i="1"/>
  <c r="AB254" i="1"/>
  <c r="T254" i="1"/>
  <c r="S254" i="1"/>
  <c r="R254" i="1"/>
  <c r="Q254" i="1"/>
  <c r="P254" i="1"/>
  <c r="M254" i="1"/>
  <c r="AN253" i="1"/>
  <c r="AL253" i="1"/>
  <c r="AK253" i="1"/>
  <c r="AJ253" i="1"/>
  <c r="AI253" i="1"/>
  <c r="AH253" i="1"/>
  <c r="AF253" i="1"/>
  <c r="AD253" i="1"/>
  <c r="AB253" i="1"/>
  <c r="T253" i="1"/>
  <c r="S253" i="1"/>
  <c r="R253" i="1"/>
  <c r="Q253" i="1"/>
  <c r="P253" i="1"/>
  <c r="M253" i="1"/>
  <c r="AN252" i="1"/>
  <c r="AL252" i="1"/>
  <c r="AK252" i="1"/>
  <c r="AJ252" i="1"/>
  <c r="AI252" i="1"/>
  <c r="AH252" i="1"/>
  <c r="AF252" i="1"/>
  <c r="AD252" i="1"/>
  <c r="AB252" i="1"/>
  <c r="T252" i="1"/>
  <c r="S252" i="1"/>
  <c r="R252" i="1"/>
  <c r="Q252" i="1"/>
  <c r="P252" i="1"/>
  <c r="M252" i="1"/>
  <c r="B252" i="1"/>
  <c r="J250" i="1"/>
  <c r="F250" i="1"/>
  <c r="B250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J196" i="1"/>
  <c r="F196" i="1"/>
  <c r="B196" i="1"/>
  <c r="J195" i="1"/>
  <c r="F195" i="1"/>
  <c r="B195" i="1"/>
  <c r="J194" i="1"/>
  <c r="F194" i="1"/>
  <c r="B194" i="1"/>
  <c r="J193" i="1"/>
  <c r="F193" i="1"/>
  <c r="B193" i="1"/>
  <c r="J192" i="1"/>
  <c r="B192" i="1"/>
  <c r="AN191" i="1"/>
  <c r="AL191" i="1"/>
  <c r="AK191" i="1"/>
  <c r="AJ191" i="1"/>
  <c r="AI191" i="1"/>
  <c r="AH191" i="1"/>
  <c r="AF191" i="1"/>
  <c r="AD191" i="1"/>
  <c r="AB191" i="1"/>
  <c r="T191" i="1"/>
  <c r="S191" i="1"/>
  <c r="R191" i="1"/>
  <c r="Q191" i="1"/>
  <c r="P191" i="1"/>
  <c r="M191" i="1"/>
  <c r="AN179" i="1"/>
  <c r="AL179" i="1"/>
  <c r="AK179" i="1"/>
  <c r="AJ179" i="1"/>
  <c r="AI179" i="1"/>
  <c r="AH179" i="1"/>
  <c r="AF179" i="1"/>
  <c r="AD179" i="1"/>
  <c r="AB179" i="1"/>
  <c r="T179" i="1"/>
  <c r="S179" i="1"/>
  <c r="R179" i="1"/>
  <c r="Q179" i="1"/>
  <c r="P179" i="1"/>
  <c r="M179" i="1"/>
  <c r="AN178" i="1"/>
  <c r="AL178" i="1"/>
  <c r="AK178" i="1"/>
  <c r="AJ178" i="1"/>
  <c r="AI178" i="1"/>
  <c r="AH178" i="1"/>
  <c r="AF178" i="1"/>
  <c r="AD178" i="1"/>
  <c r="AB178" i="1"/>
  <c r="T178" i="1"/>
  <c r="S178" i="1"/>
  <c r="R178" i="1"/>
  <c r="Q178" i="1"/>
  <c r="P178" i="1"/>
  <c r="M178" i="1"/>
  <c r="AN172" i="1"/>
  <c r="AN171" i="1"/>
  <c r="AN170" i="1"/>
  <c r="AL170" i="1"/>
  <c r="AK170" i="1"/>
  <c r="AJ170" i="1"/>
  <c r="AI170" i="1"/>
  <c r="AH170" i="1"/>
  <c r="AF170" i="1"/>
  <c r="AD170" i="1"/>
  <c r="AB170" i="1"/>
  <c r="T170" i="1"/>
  <c r="S170" i="1"/>
  <c r="R170" i="1"/>
  <c r="Q170" i="1"/>
  <c r="P170" i="1"/>
  <c r="M170" i="1"/>
  <c r="B170" i="1"/>
  <c r="F168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T171" i="1"/>
  <c r="S171" i="1"/>
  <c r="R171" i="1"/>
  <c r="Q171" i="1"/>
  <c r="AD172" i="1" l="1"/>
  <c r="AF172" i="1"/>
  <c r="AH172" i="1"/>
  <c r="AL171" i="1"/>
  <c r="AL172" i="1" s="1"/>
  <c r="AI172" i="1"/>
  <c r="AJ172" i="1"/>
  <c r="AK171" i="1"/>
  <c r="AK172" i="1" s="1"/>
  <c r="Q172" i="1"/>
  <c r="R172" i="1"/>
  <c r="M171" i="1"/>
  <c r="M172" i="1" s="1"/>
  <c r="S172" i="1"/>
  <c r="P171" i="1"/>
  <c r="P172" i="1" s="1"/>
  <c r="T172" i="1"/>
  <c r="AB172" i="1"/>
  <c r="P84" i="1" l="1"/>
  <c r="Q84" i="1"/>
  <c r="R84" i="1"/>
  <c r="S84" i="1"/>
  <c r="T84" i="1"/>
  <c r="AB84" i="1"/>
  <c r="AD84" i="1"/>
  <c r="AF84" i="1"/>
  <c r="AH84" i="1"/>
  <c r="AI84" i="1"/>
  <c r="AJ84" i="1"/>
  <c r="AK84" i="1"/>
  <c r="AL84" i="1"/>
  <c r="AN84" i="1"/>
  <c r="M23" i="1" l="1"/>
  <c r="M89" i="1" s="1"/>
  <c r="P23" i="1" l="1"/>
  <c r="P89" i="1" s="1"/>
  <c r="R23" i="1"/>
  <c r="S23" i="1"/>
  <c r="T23" i="1"/>
  <c r="AB23" i="1"/>
  <c r="AB89" i="1" s="1"/>
  <c r="AB90" i="1" s="1"/>
  <c r="Q23" i="1"/>
  <c r="AN23" i="1"/>
  <c r="AL23" i="1"/>
  <c r="AK23" i="1"/>
  <c r="AI23" i="1"/>
  <c r="AJ23" i="1"/>
  <c r="AH23" i="1"/>
  <c r="AF23" i="1"/>
  <c r="AD23" i="1"/>
  <c r="M90" i="1"/>
  <c r="AN89" i="1" l="1"/>
  <c r="AN90" i="1" s="1"/>
  <c r="AI89" i="1"/>
  <c r="AI90" i="1" s="1"/>
  <c r="AH89" i="1"/>
  <c r="AH90" i="1" s="1"/>
  <c r="T89" i="1"/>
  <c r="T90" i="1" s="1"/>
  <c r="AK89" i="1"/>
  <c r="AK90" i="1" s="1"/>
  <c r="AJ89" i="1"/>
  <c r="AJ90" i="1" s="1"/>
  <c r="S89" i="1"/>
  <c r="S90" i="1" s="1"/>
  <c r="R89" i="1"/>
  <c r="R90" i="1" s="1"/>
  <c r="Q89" i="1"/>
  <c r="Q90" i="1" s="1"/>
  <c r="AL89" i="1"/>
  <c r="AL90" i="1" s="1"/>
  <c r="AF89" i="1"/>
  <c r="AF90" i="1" s="1"/>
  <c r="P90" i="1"/>
  <c r="AD89" i="1"/>
  <c r="AD90" i="1" s="1"/>
  <c r="D7" i="1"/>
  <c r="D92" i="1" s="1"/>
  <c r="D174" i="1" l="1"/>
  <c r="B93" i="1"/>
  <c r="D256" i="1" l="1"/>
  <c r="B175" i="1"/>
  <c r="B257" i="1" l="1"/>
</calcChain>
</file>

<file path=xl/sharedStrings.xml><?xml version="1.0" encoding="utf-8"?>
<sst xmlns="http://schemas.openxmlformats.org/spreadsheetml/2006/main" count="212" uniqueCount="101">
  <si>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</si>
  <si>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</si>
  <si>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</si>
  <si>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</si>
  <si>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</si>
  <si>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</si>
  <si>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</si>
  <si>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</si>
  <si>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</si>
  <si>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</si>
  <si>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</si>
  <si>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</si>
  <si>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</si>
  <si>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</si>
  <si>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</si>
  <si>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</si>
  <si>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</si>
  <si>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</si>
  <si>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</si>
  <si>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</si>
  <si>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</si>
  <si>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</si>
  <si>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</si>
  <si>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</si>
  <si>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202E58100</t>
  </si>
  <si>
    <t>611E05900</t>
  </si>
  <si>
    <t>611E10400</t>
  </si>
  <si>
    <t>611E98180</t>
  </si>
  <si>
    <t>611E98150</t>
  </si>
  <si>
    <t>611E99574</t>
  </si>
  <si>
    <t>R1</t>
  </si>
  <si>
    <t>R2</t>
  </si>
  <si>
    <t>R3</t>
  </si>
  <si>
    <t>R4</t>
  </si>
  <si>
    <t>R5</t>
  </si>
  <si>
    <t>R6</t>
  </si>
  <si>
    <t>D1</t>
  </si>
  <si>
    <t>D2</t>
  </si>
  <si>
    <t>D3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</si>
  <si>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</si>
  <si>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</si>
  <si>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</si>
  <si>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</si>
  <si>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</si>
  <si>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</si>
  <si>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</si>
  <si>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</si>
  <si>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</si>
  <si>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</si>
  <si>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</si>
  <si>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D4</t>
  </si>
  <si>
    <t>D5</t>
  </si>
  <si>
    <t>D6</t>
  </si>
  <si>
    <t>202E32000</t>
  </si>
  <si>
    <t>P.43</t>
  </si>
  <si>
    <t>202E30000</t>
  </si>
  <si>
    <t>202E30600</t>
  </si>
  <si>
    <t>202E35100</t>
  </si>
  <si>
    <t>608E10000</t>
  </si>
  <si>
    <t>608E52000</t>
  </si>
  <si>
    <t>609E72000</t>
  </si>
  <si>
    <t>611E04400</t>
  </si>
  <si>
    <t>611E04600</t>
  </si>
  <si>
    <t>611E10600</t>
  </si>
  <si>
    <t>611E98370</t>
  </si>
  <si>
    <t>611E98470</t>
  </si>
  <si>
    <t>609E24510</t>
  </si>
  <si>
    <t>609E26000</t>
  </si>
  <si>
    <t>D7</t>
  </si>
  <si>
    <t>D8</t>
  </si>
  <si>
    <t>D9</t>
  </si>
  <si>
    <t>D10</t>
  </si>
  <si>
    <t>D11</t>
  </si>
  <si>
    <t>D12</t>
  </si>
  <si>
    <t>C1</t>
  </si>
  <si>
    <t>C2</t>
  </si>
  <si>
    <t>C3</t>
  </si>
  <si>
    <t>C4</t>
  </si>
  <si>
    <t>C5</t>
  </si>
  <si>
    <t>W1</t>
  </si>
  <si>
    <t>W2</t>
  </si>
  <si>
    <t>W4</t>
  </si>
  <si>
    <t>W5</t>
  </si>
  <si>
    <t>CR1</t>
  </si>
  <si>
    <t>CR2</t>
  </si>
  <si>
    <t>CR3</t>
  </si>
  <si>
    <t>CR4</t>
  </si>
  <si>
    <t>CM1</t>
  </si>
  <si>
    <t>CM2</t>
  </si>
  <si>
    <t>$GP001A</t>
  </si>
  <si>
    <t>$GP001B</t>
  </si>
  <si>
    <t>$GP001C</t>
  </si>
  <si>
    <t>$GP001D</t>
  </si>
  <si>
    <t>839E30000</t>
  </si>
  <si>
    <t>202E98100</t>
  </si>
  <si>
    <t>DECORATIVE PLAQUE</t>
  </si>
  <si>
    <t>601E32200</t>
  </si>
  <si>
    <t>602E20000</t>
  </si>
  <si>
    <t>W3</t>
  </si>
  <si>
    <t>, 706.02</t>
  </si>
  <si>
    <t>TRENCH DRAIN, TYPE A WITH STANDARD GRATE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</si>
</sst>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3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horizontal="center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18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3" fillId="0" borderId="18" xfId="0" applyFont="1" applyFill="1" applyBorder="1" applyAlignment="1" applyProtection="1">
      <alignment vertical="center"/>
      <protection locked="0"/>
    </xf>
    <xf numFmtId="0" fontId="3" fillId="3" borderId="0" xfId="0" applyFont="1" applyFill="1" applyProtection="1"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5" borderId="20" xfId="0" applyFont="1" applyFill="1" applyBorder="1" applyAlignment="1" applyProtection="1">
      <alignment vertical="center"/>
    </xf>
    <xf numFmtId="0" fontId="4" fillId="6" borderId="0" xfId="2" applyFont="1" applyFill="1" applyAlignment="1" applyProtection="1">
      <alignment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167" fontId="4" fillId="0" borderId="3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" fontId="4" fillId="0" borderId="3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6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5" borderId="38" xfId="0" applyFont="1" applyFill="1" applyBorder="1" applyAlignment="1" applyProtection="1">
      <alignment vertical="center"/>
    </xf>
    <xf numFmtId="0" fontId="4" fillId="5" borderId="19" xfId="0" applyFont="1" applyFill="1" applyBorder="1" applyAlignment="1" applyProtection="1">
      <alignment vertical="center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10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4" xfId="0" applyFont="1" applyFill="1" applyBorder="1" applyAlignment="1" applyProtection="1">
      <alignment horizontal="left" vertical="center"/>
      <protection locked="0"/>
    </xf>
    <xf numFmtId="164" fontId="4" fillId="0" borderId="45" xfId="0" applyNumberFormat="1" applyFont="1" applyFill="1" applyBorder="1" applyAlignment="1" applyProtection="1">
      <alignment horizontal="center" vertical="center"/>
      <protection locked="0"/>
    </xf>
    <xf numFmtId="164" fontId="4" fillId="0" borderId="4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</xf>
    <xf numFmtId="164" fontId="4" fillId="0" borderId="46" xfId="0" applyNumberFormat="1" applyFont="1" applyFill="1" applyBorder="1" applyAlignment="1" applyProtection="1">
      <alignment horizontal="center" vertical="center"/>
      <protection locked="0"/>
    </xf>
    <xf numFmtId="0" fontId="4" fillId="0" borderId="47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right" vertical="center"/>
      <protection locked="0"/>
    </xf>
    <xf numFmtId="0" fontId="4" fillId="0" borderId="9" xfId="0" applyFont="1" applyFill="1" applyBorder="1" applyAlignment="1" applyProtection="1">
      <alignment horizontal="right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4" fillId="0" borderId="48" xfId="0" applyFont="1" applyFill="1" applyBorder="1" applyAlignment="1" applyProtection="1">
      <alignment horizontal="center" vertical="center"/>
      <protection locked="0"/>
    </xf>
    <xf numFmtId="0" fontId="4" fillId="0" borderId="49" xfId="0" applyFont="1" applyFill="1" applyBorder="1" applyAlignment="1" applyProtection="1">
      <alignment horizontal="center" vertical="center"/>
      <protection locked="0"/>
    </xf>
    <xf numFmtId="0" fontId="4" fillId="0" borderId="50" xfId="0" applyFont="1" applyFill="1" applyBorder="1" applyAlignment="1" applyProtection="1">
      <alignment horizontal="right" vertical="center"/>
      <protection locked="0"/>
    </xf>
    <xf numFmtId="0" fontId="4" fillId="0" borderId="13" xfId="0" applyFont="1" applyFill="1" applyBorder="1" applyAlignment="1" applyProtection="1">
      <alignment horizontal="right" vertical="center"/>
      <protection locked="0"/>
    </xf>
    <xf numFmtId="0" fontId="4" fillId="0" borderId="27" xfId="0" applyFont="1" applyFill="1" applyBorder="1" applyAlignment="1" applyProtection="1">
      <alignment horizontal="left" vertical="center"/>
      <protection locked="0"/>
    </xf>
    <xf numFmtId="0" fontId="4" fillId="0" borderId="45" xfId="0" applyFont="1" applyFill="1" applyBorder="1" applyAlignment="1" applyProtection="1">
      <alignment horizontal="right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2" fontId="4" fillId="0" borderId="30" xfId="0" applyNumberFormat="1" applyFont="1" applyFill="1" applyBorder="1" applyAlignment="1" applyProtection="1">
      <alignment horizontal="center" vertical="center"/>
    </xf>
    <xf numFmtId="2" fontId="4" fillId="0" borderId="32" xfId="0" applyNumberFormat="1" applyFont="1" applyFill="1" applyBorder="1" applyAlignment="1" applyProtection="1">
      <alignment horizontal="center" vertical="center"/>
    </xf>
    <xf numFmtId="167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47" xfId="0" applyNumberFormat="1" applyFont="1" applyFill="1" applyBorder="1" applyAlignment="1" applyProtection="1">
      <alignment horizontal="center" vertical="center"/>
      <protection locked="0"/>
    </xf>
    <xf numFmtId="0" fontId="4" fillId="0" borderId="55" xfId="0" applyNumberFormat="1" applyFont="1" applyFill="1" applyBorder="1" applyAlignment="1" applyProtection="1">
      <alignment horizontal="center" vertical="center"/>
      <protection locked="0"/>
    </xf>
    <xf numFmtId="168" fontId="4" fillId="0" borderId="5" xfId="0" applyNumberFormat="1" applyFont="1" applyFill="1" applyBorder="1" applyAlignment="1" applyProtection="1">
      <alignment horizontal="center" vertical="center"/>
      <protection locked="0"/>
    </xf>
    <xf numFmtId="168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0" xfId="0" applyNumberFormat="1" applyFont="1" applyFill="1" applyBorder="1" applyAlignment="1" applyProtection="1">
      <alignment horizontal="center" vertical="center"/>
    </xf>
    <xf numFmtId="1" fontId="4" fillId="0" borderId="3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right" vertical="center"/>
      <protection locked="0"/>
    </xf>
    <xf numFmtId="0" fontId="4" fillId="0" borderId="40" xfId="0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52" xfId="0" applyNumberFormat="1" applyFont="1" applyFill="1" applyBorder="1" applyAlignment="1" applyProtection="1">
      <alignment horizontal="center" vertical="center"/>
      <protection locked="0"/>
    </xf>
    <xf numFmtId="1" fontId="4" fillId="0" borderId="55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textRotation="90" wrapText="1"/>
    </xf>
    <xf numFmtId="1" fontId="4" fillId="0" borderId="0" xfId="0" applyNumberFormat="1" applyFont="1" applyFill="1" applyBorder="1" applyAlignment="1" applyProtection="1">
      <alignment horizontal="center" vertical="center"/>
      <protection locked="0"/>
    </xf>
    <xf numFmtId="168" fontId="4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56" xfId="0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63" xfId="0" applyNumberFormat="1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center" vertical="center"/>
    </xf>
    <xf numFmtId="0" fontId="4" fillId="0" borderId="64" xfId="0" applyFont="1" applyFill="1" applyBorder="1" applyAlignment="1" applyProtection="1">
      <alignment horizontal="center" vertical="center"/>
    </xf>
    <xf numFmtId="0" fontId="4" fillId="0" borderId="45" xfId="0" applyFont="1" applyFill="1" applyBorder="1" applyAlignment="1" applyProtection="1">
      <alignment horizontal="center" vertical="center"/>
    </xf>
    <xf numFmtId="1" fontId="4" fillId="0" borderId="47" xfId="0" applyNumberFormat="1" applyFont="1" applyFill="1" applyBorder="1" applyAlignment="1" applyProtection="1">
      <alignment horizontal="center" vertical="center"/>
      <protection locked="0"/>
    </xf>
    <xf numFmtId="0" fontId="4" fillId="0" borderId="65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NumberFormat="1" applyFont="1" applyFill="1" applyBorder="1" applyAlignment="1" applyProtection="1">
      <alignment horizontal="center" vertical="center"/>
      <protection locked="0"/>
    </xf>
    <xf numFmtId="168" fontId="4" fillId="0" borderId="30" xfId="0" applyNumberFormat="1" applyFont="1" applyFill="1" applyBorder="1" applyAlignment="1" applyProtection="1">
      <alignment horizontal="center" vertical="center"/>
    </xf>
    <xf numFmtId="168" fontId="4" fillId="0" borderId="32" xfId="0" applyNumberFormat="1" applyFont="1" applyFill="1" applyBorder="1" applyAlignment="1" applyProtection="1">
      <alignment horizontal="center" vertical="center"/>
    </xf>
    <xf numFmtId="168" fontId="4" fillId="0" borderId="31" xfId="0" applyNumberFormat="1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3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vertical="center"/>
    </xf>
    <xf numFmtId="167" fontId="4" fillId="0" borderId="39" xfId="0" applyNumberFormat="1" applyFont="1" applyFill="1" applyBorder="1" applyAlignment="1" applyProtection="1">
      <alignment horizontal="center" vertical="center"/>
    </xf>
    <xf numFmtId="167" fontId="4" fillId="0" borderId="2" xfId="0" applyNumberFormat="1" applyFont="1" applyFill="1" applyBorder="1" applyAlignment="1" applyProtection="1">
      <alignment horizontal="center" vertical="center"/>
    </xf>
    <xf numFmtId="167" fontId="4" fillId="0" borderId="64" xfId="0" applyNumberFormat="1" applyFont="1" applyFill="1" applyBorder="1" applyAlignment="1" applyProtection="1">
      <alignment horizontal="center" vertical="center"/>
    </xf>
    <xf numFmtId="167" fontId="4" fillId="0" borderId="45" xfId="0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" fontId="4" fillId="0" borderId="23" xfId="0" applyNumberFormat="1" applyFont="1" applyFill="1" applyBorder="1" applyAlignment="1" applyProtection="1">
      <alignment horizontal="center" vertical="center"/>
    </xf>
    <xf numFmtId="1" fontId="4" fillId="0" borderId="66" xfId="0" applyNumberFormat="1" applyFont="1" applyFill="1" applyBorder="1" applyAlignment="1" applyProtection="1">
      <alignment horizontal="center" vertical="center"/>
    </xf>
    <xf numFmtId="0" fontId="4" fillId="0" borderId="55" xfId="0" applyNumberFormat="1" applyFont="1" applyFill="1" applyBorder="1" applyAlignment="1" applyProtection="1">
      <alignment horizontal="center" vertical="center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3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48" xfId="0" applyNumberFormat="1" applyFont="1" applyFill="1" applyBorder="1" applyAlignment="1" applyProtection="1">
      <alignment horizontal="center" vertical="center"/>
      <protection locked="0"/>
    </xf>
    <xf numFmtId="168" fontId="4" fillId="0" borderId="48" xfId="0" applyNumberFormat="1" applyFont="1" applyFill="1" applyBorder="1" applyAlignment="1" applyProtection="1">
      <alignment horizontal="center" vertical="center"/>
      <protection locked="0"/>
    </xf>
    <xf numFmtId="0" fontId="4" fillId="0" borderId="48" xfId="0" applyNumberFormat="1" applyFont="1" applyFill="1" applyBorder="1" applyAlignment="1" applyProtection="1">
      <alignment horizontal="center" vertical="center"/>
      <protection locked="0"/>
    </xf>
    <xf numFmtId="167" fontId="4" fillId="0" borderId="32" xfId="0" applyNumberFormat="1" applyFont="1" applyFill="1" applyBorder="1" applyAlignment="1" applyProtection="1">
      <alignment horizontal="center" vertical="center"/>
    </xf>
    <xf numFmtId="167" fontId="4" fillId="0" borderId="10" xfId="0" applyNumberFormat="1" applyFont="1" applyFill="1" applyBorder="1" applyAlignment="1" applyProtection="1">
      <alignment horizontal="center" vertical="center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4" fontId="4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3" xfId="0" applyFont="1" applyFill="1" applyBorder="1" applyAlignment="1" applyProtection="1">
      <alignment horizontal="center" vertical="center"/>
      <protection locked="0"/>
    </xf>
    <xf numFmtId="0" fontId="7" fillId="0" borderId="35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61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33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7" fillId="0" borderId="34" xfId="0" applyFont="1" applyFill="1" applyBorder="1" applyAlignment="1" applyProtection="1">
      <alignment horizontal="center" vertical="center"/>
      <protection locked="0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7" fillId="0" borderId="30" xfId="0" applyFont="1" applyFill="1" applyBorder="1" applyAlignment="1" applyProtection="1">
      <alignment horizontal="center" vertical="center" textRotation="90" wrapText="1"/>
      <protection locked="0"/>
    </xf>
    <xf numFmtId="0" fontId="7" fillId="0" borderId="37" xfId="0" applyFont="1" applyFill="1" applyBorder="1" applyAlignment="1" applyProtection="1">
      <alignment horizontal="center" vertical="center" textRotation="90" wrapText="1"/>
      <protection locked="0"/>
    </xf>
    <xf numFmtId="0" fontId="7" fillId="0" borderId="59" xfId="0" applyFont="1" applyFill="1" applyBorder="1" applyAlignment="1" applyProtection="1">
      <alignment horizontal="center" vertical="center" textRotation="90" wrapText="1"/>
      <protection locked="0"/>
    </xf>
    <xf numFmtId="0" fontId="7" fillId="0" borderId="35" xfId="0" applyFont="1" applyFill="1" applyBorder="1" applyAlignment="1" applyProtection="1">
      <alignment horizontal="center" vertical="center" textRotation="90" wrapText="1"/>
      <protection locked="0"/>
    </xf>
    <xf numFmtId="0" fontId="7" fillId="0" borderId="23" xfId="0" applyFont="1" applyFill="1" applyBorder="1" applyAlignment="1" applyProtection="1">
      <alignment horizontal="center" vertical="center" textRotation="90" wrapText="1"/>
      <protection locked="0"/>
    </xf>
    <xf numFmtId="0" fontId="7" fillId="0" borderId="32" xfId="0" applyFont="1" applyFill="1" applyBorder="1" applyAlignment="1" applyProtection="1">
      <alignment horizontal="center" vertical="center" textRotation="90" wrapText="1"/>
      <protection locked="0"/>
    </xf>
    <xf numFmtId="0" fontId="7" fillId="0" borderId="14" xfId="0" applyFont="1" applyFill="1" applyBorder="1" applyAlignment="1" applyProtection="1">
      <alignment horizontal="center" vertical="center" textRotation="90" wrapText="1"/>
      <protection locked="0"/>
    </xf>
    <xf numFmtId="0" fontId="7" fillId="0" borderId="0" xfId="0" applyFont="1" applyFill="1" applyBorder="1" applyAlignment="1" applyProtection="1">
      <alignment horizontal="center" vertical="center" textRotation="90" wrapText="1"/>
      <protection locked="0"/>
    </xf>
    <xf numFmtId="0" fontId="7" fillId="0" borderId="39" xfId="0" applyFont="1" applyFill="1" applyBorder="1" applyAlignment="1" applyProtection="1">
      <alignment horizontal="center" vertical="center" textRotation="90" wrapText="1"/>
      <protection locked="0"/>
    </xf>
    <xf numFmtId="0" fontId="7" fillId="0" borderId="61" xfId="0" applyFont="1" applyFill="1" applyBorder="1" applyAlignment="1" applyProtection="1">
      <alignment horizontal="center" vertical="center" textRotation="90" wrapText="1"/>
      <protection locked="0"/>
    </xf>
    <xf numFmtId="0" fontId="7" fillId="0" borderId="16" xfId="0" applyFont="1" applyFill="1" applyBorder="1" applyAlignment="1" applyProtection="1">
      <alignment horizontal="center" vertical="center" textRotation="90" wrapText="1"/>
      <protection locked="0"/>
    </xf>
    <xf numFmtId="0" fontId="7" fillId="0" borderId="62" xfId="0" applyFont="1" applyFill="1" applyBorder="1" applyAlignment="1" applyProtection="1">
      <alignment horizontal="center" vertical="center" textRotation="90" wrapText="1"/>
      <protection locked="0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0" borderId="53" xfId="0" applyFont="1" applyFill="1" applyBorder="1" applyAlignment="1" applyProtection="1">
      <alignment horizontal="center" vertical="center" textRotation="90" wrapText="1"/>
    </xf>
    <xf numFmtId="0" fontId="4" fillId="0" borderId="54" xfId="0" applyFont="1" applyFill="1" applyBorder="1" applyAlignment="1" applyProtection="1">
      <alignment horizontal="center" vertical="center" textRotation="90" wrapText="1"/>
    </xf>
    <xf numFmtId="0" fontId="4" fillId="0" borderId="60" xfId="0" applyFont="1" applyFill="1" applyBorder="1" applyAlignment="1" applyProtection="1">
      <alignment horizontal="center" vertical="center" textRotation="90" wrapText="1"/>
    </xf>
    <xf numFmtId="0" fontId="4" fillId="0" borderId="56" xfId="0" applyFont="1" applyFill="1" applyBorder="1" applyAlignment="1" applyProtection="1">
      <alignment horizontal="center" vertical="center" textRotation="90" wrapText="1"/>
    </xf>
    <xf numFmtId="0" fontId="4" fillId="0" borderId="25" xfId="0" applyFont="1" applyFill="1" applyBorder="1" applyAlignment="1" applyProtection="1">
      <alignment horizontal="center" vertical="center" textRotation="90" wrapText="1"/>
    </xf>
    <xf numFmtId="0" fontId="4" fillId="0" borderId="26" xfId="0" applyFont="1" applyFill="1" applyBorder="1" applyAlignment="1" applyProtection="1">
      <alignment horizontal="center" vertical="center" textRotation="90" wrapText="1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55" xfId="0" applyFont="1" applyFill="1" applyBorder="1" applyAlignment="1" applyProtection="1">
      <alignment horizontal="center" vertical="center" textRotation="90" wrapText="1"/>
    </xf>
    <xf numFmtId="0" fontId="4" fillId="0" borderId="49" xfId="0" applyFont="1" applyFill="1" applyBorder="1" applyAlignment="1" applyProtection="1">
      <alignment horizontal="center" vertical="center" textRotation="90" wrapText="1"/>
    </xf>
    <xf numFmtId="0" fontId="4" fillId="0" borderId="0" xfId="0" applyFont="1" applyFill="1" applyBorder="1" applyAlignment="1" applyProtection="1">
      <alignment horizontal="center" vertical="center" textRotation="90" wrapText="1"/>
    </xf>
    <xf numFmtId="0" fontId="4" fillId="0" borderId="41" xfId="0" applyFont="1" applyFill="1" applyBorder="1" applyAlignment="1" applyProtection="1">
      <alignment horizontal="center" vertical="center" textRotation="90" wrapText="1"/>
    </xf>
    <xf numFmtId="0" fontId="3" fillId="0" borderId="57" xfId="0" applyFont="1" applyFill="1" applyBorder="1" applyAlignment="1" applyProtection="1">
      <alignment horizontal="center" vertical="center"/>
      <protection locked="0"/>
    </xf>
    <xf numFmtId="0" fontId="3" fillId="0" borderId="58" xfId="0" applyFont="1" applyFill="1" applyBorder="1" applyAlignment="1" applyProtection="1">
      <alignment horizontal="center" vertical="center"/>
      <protection locked="0"/>
    </xf>
    <xf numFmtId="0" fontId="3" fillId="0" borderId="38" xfId="0" applyFont="1" applyFill="1" applyBorder="1" applyAlignment="1" applyProtection="1">
      <alignment horizontal="center" vertical="center"/>
      <protection locked="0"/>
    </xf>
    <xf numFmtId="0" fontId="4" fillId="0" borderId="51" xfId="0" applyFont="1" applyFill="1" applyBorder="1" applyAlignment="1" applyProtection="1">
      <alignment horizontal="center" vertical="center" textRotation="90" wrapText="1"/>
    </xf>
    <xf numFmtId="0" fontId="4" fillId="0" borderId="37" xfId="0" applyFont="1" applyFill="1" applyBorder="1" applyAlignment="1" applyProtection="1">
      <alignment horizontal="center" vertical="center" textRotation="90" wrapText="1"/>
    </xf>
    <xf numFmtId="0" fontId="4" fillId="0" borderId="52" xfId="0" applyFont="1" applyFill="1" applyBorder="1" applyAlignment="1" applyProtection="1">
      <alignment horizontal="center" vertical="center" textRotation="90" wrapText="1"/>
    </xf>
    <xf numFmtId="164" fontId="4" fillId="0" borderId="50" xfId="0" applyNumberFormat="1" applyFont="1" applyFill="1" applyBorder="1" applyAlignment="1" applyProtection="1">
      <alignment horizontal="center" vertical="center"/>
      <protection locked="0"/>
    </xf>
    <xf numFmtId="164" fontId="4" fillId="0" borderId="4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8" fillId="7" borderId="22" xfId="2" applyFont="1" applyFill="1" applyBorder="1" applyAlignment="1" applyProtection="1">
      <alignment horizontal="center" vertical="center" wrapText="1"/>
    </xf>
    <xf numFmtId="0" fontId="8" fillId="7" borderId="23" xfId="2" applyFont="1" applyFill="1" applyBorder="1" applyAlignment="1" applyProtection="1">
      <alignment horizontal="center" vertical="center" wrapText="1"/>
    </xf>
    <xf numFmtId="0" fontId="8" fillId="7" borderId="24" xfId="2" applyFont="1" applyFill="1" applyBorder="1" applyAlignment="1" applyProtection="1">
      <alignment horizontal="center" vertical="center" wrapText="1"/>
    </xf>
    <xf numFmtId="0" fontId="8" fillId="7" borderId="25" xfId="2" applyFont="1" applyFill="1" applyBorder="1" applyAlignment="1" applyProtection="1">
      <alignment horizontal="center" vertical="center" wrapText="1"/>
    </xf>
    <xf numFmtId="0" fontId="8" fillId="7" borderId="0" xfId="2" applyFont="1" applyFill="1" applyBorder="1" applyAlignment="1" applyProtection="1">
      <alignment horizontal="center" vertical="center" wrapText="1"/>
    </xf>
    <xf numFmtId="0" fontId="8" fillId="7" borderId="15" xfId="2" applyFont="1" applyFill="1" applyBorder="1" applyAlignment="1" applyProtection="1">
      <alignment horizontal="center" vertical="center" wrapText="1"/>
    </xf>
    <xf numFmtId="0" fontId="8" fillId="7" borderId="26" xfId="2" applyFont="1" applyFill="1" applyBorder="1" applyAlignment="1" applyProtection="1">
      <alignment horizontal="center" vertical="center" wrapText="1"/>
    </xf>
    <xf numFmtId="0" fontId="8" fillId="7" borderId="16" xfId="2" applyFont="1" applyFill="1" applyBorder="1" applyAlignment="1" applyProtection="1">
      <alignment horizontal="center" vertical="center" wrapText="1"/>
    </xf>
    <xf numFmtId="0" fontId="8" fillId="7" borderId="17" xfId="2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0</xdr:colOff>
      <xdr:row>89</xdr:row>
      <xdr:rowOff>0</xdr:rowOff>
    </xdr:from>
    <xdr:to>
      <xdr:col>41</xdr:col>
      <xdr:colOff>0</xdr:colOff>
      <xdr:row>89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90</xdr:row>
      <xdr:rowOff>0</xdr:rowOff>
    </xdr:from>
    <xdr:to>
      <xdr:col>41</xdr:col>
      <xdr:colOff>0</xdr:colOff>
      <xdr:row>90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90</xdr:row>
      <xdr:rowOff>0</xdr:rowOff>
    </xdr:from>
    <xdr:to>
      <xdr:col>54</xdr:col>
      <xdr:colOff>161925</xdr:colOff>
      <xdr:row>90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90</xdr:row>
      <xdr:rowOff>0</xdr:rowOff>
    </xdr:from>
    <xdr:to>
      <xdr:col>53</xdr:col>
      <xdr:colOff>66675</xdr:colOff>
      <xdr:row>90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171</xdr:row>
      <xdr:rowOff>0</xdr:rowOff>
    </xdr:from>
    <xdr:to>
      <xdr:col>41</xdr:col>
      <xdr:colOff>0</xdr:colOff>
      <xdr:row>171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171</xdr:row>
      <xdr:rowOff>0</xdr:rowOff>
    </xdr:from>
    <xdr:to>
      <xdr:col>41</xdr:col>
      <xdr:colOff>0</xdr:colOff>
      <xdr:row>171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253</xdr:row>
      <xdr:rowOff>0</xdr:rowOff>
    </xdr:from>
    <xdr:to>
      <xdr:col>41</xdr:col>
      <xdr:colOff>0</xdr:colOff>
      <xdr:row>253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335</xdr:row>
      <xdr:rowOff>0</xdr:rowOff>
    </xdr:from>
    <xdr:to>
      <xdr:col>41</xdr:col>
      <xdr:colOff>0</xdr:colOff>
      <xdr:row>335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V336"/>
  <sheetViews>
    <sheetView showGridLines="0" tabSelected="1" topLeftCell="J1" zoomScaleNormal="100" workbookViewId="0">
      <pane ySplit="23" topLeftCell="A79" activePane="bottomLeft" state="frozen"/>
      <selection pane="bottomLeft" activeCell="AB113" sqref="AB113"/>
    </sheetView>
  </sheetViews>
  <sheetFormatPr defaultColWidth="9.21875" defaultRowHeight="12.75" customHeight="1" x14ac:dyDescent="0.25"/>
  <cols>
    <col min="1" max="1" width="2.5546875" style="20" customWidth="1"/>
    <col min="2" max="2" width="9.21875" style="20"/>
    <col min="3" max="3" width="2.77734375" style="20" customWidth="1"/>
    <col min="4" max="4" width="11.44140625" style="20" customWidth="1"/>
    <col min="5" max="5" width="5.44140625" style="20" customWidth="1"/>
    <col min="6" max="6" width="1.44140625" style="20" customWidth="1"/>
    <col min="7" max="7" width="5.44140625" style="20" customWidth="1"/>
    <col min="8" max="8" width="14.77734375" style="20" customWidth="1"/>
    <col min="9" max="9" width="6" style="20" customWidth="1"/>
    <col min="10" max="10" width="4.77734375" style="20" customWidth="1"/>
    <col min="11" max="11" width="14.77734375" style="20" customWidth="1"/>
    <col min="12" max="12" width="6" style="20" customWidth="1"/>
    <col min="13" max="15" width="7.44140625" style="21" customWidth="1"/>
    <col min="16" max="29" width="7.44140625" style="22" customWidth="1"/>
    <col min="30" max="33" width="7.77734375" style="22" customWidth="1"/>
    <col min="34" max="34" width="8.21875" style="22" customWidth="1"/>
    <col min="35" max="39" width="6.77734375" style="22" customWidth="1"/>
    <col min="40" max="41" width="8.21875" style="22" customWidth="1"/>
    <col min="42" max="42" width="2.77734375" style="20" customWidth="1"/>
    <col min="43" max="45" width="10.21875" style="20" customWidth="1"/>
    <col min="46" max="16384" width="9.21875" style="20"/>
  </cols>
  <sheetData>
    <row r="1" spans="1:48" ht="12.75" customHeight="1" thickBot="1" x14ac:dyDescent="0.3">
      <c r="A1" s="5">
        <v>1</v>
      </c>
      <c r="D1" s="3" t="s">
        <v>5</v>
      </c>
      <c r="E1" s="18" t="s">
        <v>14</v>
      </c>
      <c r="F1" s="2" t="s">
        <v>13</v>
      </c>
      <c r="G1" s="2"/>
      <c r="H1" s="3"/>
      <c r="I1" s="3"/>
      <c r="J1" s="18"/>
      <c r="K1" s="2"/>
      <c r="L1" s="1"/>
      <c r="M1" s="1"/>
      <c r="N1" s="1"/>
      <c r="O1" s="1"/>
      <c r="P1" s="1"/>
      <c r="Q1" s="14"/>
      <c r="R1" s="1"/>
      <c r="S1" s="1"/>
      <c r="T1" s="1"/>
      <c r="U1" s="1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2"/>
      <c r="AK1" s="12"/>
      <c r="AL1" s="1"/>
      <c r="AM1" s="1"/>
      <c r="AN1" s="1"/>
      <c r="AO1" s="1"/>
      <c r="AQ1" s="29">
        <v>1</v>
      </c>
      <c r="AR1" s="30"/>
      <c r="AS1" s="30"/>
    </row>
    <row r="2" spans="1:48" ht="12.75" hidden="1" customHeight="1" x14ac:dyDescent="0.25">
      <c r="D2" s="3" t="s">
        <v>4</v>
      </c>
      <c r="E2" s="18" t="s">
        <v>15</v>
      </c>
      <c r="F2" s="2" t="s">
        <v>23</v>
      </c>
      <c r="G2" s="2"/>
      <c r="H2" s="3"/>
      <c r="I2" s="3"/>
      <c r="J2" s="18"/>
      <c r="K2" s="2"/>
      <c r="L2" s="1"/>
      <c r="M2" s="1"/>
      <c r="N2" s="1"/>
      <c r="O2" s="1"/>
      <c r="P2" s="1"/>
      <c r="Q2" s="14"/>
      <c r="R2" s="1"/>
      <c r="S2" s="1"/>
      <c r="T2" s="1"/>
      <c r="U2" s="1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2"/>
      <c r="AK2" s="12"/>
      <c r="AL2" s="1"/>
      <c r="AM2" s="1"/>
      <c r="AN2" s="1"/>
      <c r="AO2" s="1"/>
      <c r="AQ2" s="223" t="s">
        <v>19</v>
      </c>
      <c r="AR2" s="224"/>
      <c r="AS2" s="225"/>
    </row>
    <row r="3" spans="1:48" ht="12.75" hidden="1" customHeight="1" x14ac:dyDescent="0.25">
      <c r="D3" s="3"/>
      <c r="E3" s="18" t="s">
        <v>16</v>
      </c>
      <c r="F3" s="2" t="s">
        <v>11</v>
      </c>
      <c r="G3" s="2"/>
      <c r="H3" s="3"/>
      <c r="I3" s="3"/>
      <c r="J3" s="18"/>
      <c r="K3" s="2"/>
      <c r="L3" s="1"/>
      <c r="M3" s="1"/>
      <c r="N3" s="1"/>
      <c r="O3" s="1"/>
      <c r="P3" s="1"/>
      <c r="Q3" s="2"/>
      <c r="R3" s="1"/>
      <c r="S3" s="1"/>
      <c r="T3" s="1"/>
      <c r="U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12"/>
      <c r="AK3" s="12"/>
      <c r="AL3" s="1"/>
      <c r="AM3" s="1"/>
      <c r="AN3" s="1"/>
      <c r="AO3" s="1"/>
      <c r="AQ3" s="226"/>
      <c r="AR3" s="227"/>
      <c r="AS3" s="228"/>
    </row>
    <row r="4" spans="1:48" ht="12.75" hidden="1" customHeight="1" thickBot="1" x14ac:dyDescent="0.3">
      <c r="D4" s="4"/>
      <c r="E4" s="18" t="s">
        <v>17</v>
      </c>
      <c r="F4" s="2" t="s">
        <v>12</v>
      </c>
      <c r="G4" s="2"/>
      <c r="H4" s="4"/>
      <c r="I4" s="4"/>
      <c r="J4" s="18"/>
      <c r="K4" s="2"/>
      <c r="L4" s="1"/>
      <c r="M4" s="1"/>
      <c r="N4" s="1"/>
      <c r="O4" s="1"/>
      <c r="P4" s="1"/>
      <c r="Q4" s="2"/>
      <c r="R4" s="1"/>
      <c r="S4" s="1"/>
      <c r="T4" s="1"/>
      <c r="U4" s="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2"/>
      <c r="AK4" s="12"/>
      <c r="AL4" s="1"/>
      <c r="AM4" s="1"/>
      <c r="AN4" s="1"/>
      <c r="AO4" s="1"/>
      <c r="AQ4" s="229"/>
      <c r="AR4" s="230"/>
      <c r="AS4" s="231"/>
    </row>
    <row r="5" spans="1:48" ht="12.75" hidden="1" customHeight="1" x14ac:dyDescent="0.25">
      <c r="D5" s="2"/>
      <c r="E5" s="2"/>
      <c r="F5" s="2"/>
      <c r="G5" s="3"/>
      <c r="H5" s="4"/>
      <c r="I5" s="4"/>
      <c r="J5" s="18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15"/>
      <c r="AK5" s="15"/>
      <c r="AL5" s="1"/>
      <c r="AM5" s="1"/>
      <c r="AN5" s="1"/>
      <c r="AO5" s="1"/>
    </row>
    <row r="6" spans="1:48" ht="12.75" hidden="1" customHeight="1" thickBot="1" x14ac:dyDescent="0.3"/>
    <row r="7" spans="1:48" ht="12.75" customHeight="1" thickBot="1" x14ac:dyDescent="0.3">
      <c r="B7" s="23" t="s">
        <v>8</v>
      </c>
      <c r="D7" s="198">
        <f>AQ7</f>
        <v>1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95"/>
      <c r="AQ7" s="13">
        <v>1</v>
      </c>
      <c r="AR7" s="24" t="s">
        <v>3</v>
      </c>
      <c r="AS7" s="25"/>
      <c r="AT7" s="25"/>
      <c r="AU7" s="25"/>
      <c r="AV7" s="25"/>
    </row>
    <row r="8" spans="1:48" ht="12.75" customHeight="1" thickBot="1" x14ac:dyDescent="0.3">
      <c r="B8" s="19" t="s">
        <v>54</v>
      </c>
      <c r="D8" s="181" t="s">
        <v>6</v>
      </c>
      <c r="E8" s="181"/>
      <c r="F8" s="181"/>
      <c r="G8" s="181"/>
      <c r="H8" s="181"/>
      <c r="I8" s="181"/>
      <c r="J8" s="181"/>
      <c r="K8" s="181"/>
      <c r="L8" s="181"/>
      <c r="M8" s="16" t="s">
        <v>55</v>
      </c>
      <c r="N8" s="16" t="s">
        <v>56</v>
      </c>
      <c r="O8" s="16" t="s">
        <v>53</v>
      </c>
      <c r="P8" s="16" t="s">
        <v>57</v>
      </c>
      <c r="Q8" s="16" t="s">
        <v>24</v>
      </c>
      <c r="R8" s="16" t="s">
        <v>94</v>
      </c>
      <c r="S8" s="16"/>
      <c r="T8" s="16" t="s">
        <v>58</v>
      </c>
      <c r="U8" s="16" t="s">
        <v>59</v>
      </c>
      <c r="V8" s="16" t="s">
        <v>66</v>
      </c>
      <c r="W8" s="16" t="s">
        <v>67</v>
      </c>
      <c r="X8" s="16" t="s">
        <v>60</v>
      </c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48" ht="12.75" customHeight="1" x14ac:dyDescent="0.25">
      <c r="B9" s="32"/>
      <c r="D9" s="181" t="s">
        <v>21</v>
      </c>
      <c r="E9" s="181"/>
      <c r="F9" s="181"/>
      <c r="G9" s="181"/>
      <c r="H9" s="181"/>
      <c r="I9" s="181"/>
      <c r="J9" s="181"/>
      <c r="K9" s="181"/>
      <c r="L9" s="181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48" ht="12.75" customHeight="1" thickBot="1" x14ac:dyDescent="0.3">
      <c r="D10" s="181" t="s">
        <v>7</v>
      </c>
      <c r="E10" s="181"/>
      <c r="F10" s="181"/>
      <c r="G10" s="181"/>
      <c r="H10" s="181"/>
      <c r="I10" s="181"/>
      <c r="J10" s="181"/>
      <c r="K10" s="181"/>
      <c r="L10" s="181"/>
      <c r="M10" s="35"/>
      <c r="N10" s="35"/>
      <c r="O10" s="35"/>
      <c r="P10" s="35"/>
      <c r="Q10" s="35"/>
      <c r="R10" s="35" t="s">
        <v>95</v>
      </c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</row>
    <row r="11" spans="1:48" ht="12.6" customHeight="1" x14ac:dyDescent="0.25">
      <c r="B11" s="220" t="s">
        <v>9</v>
      </c>
      <c r="D11" s="186" t="s">
        <v>18</v>
      </c>
      <c r="E11" s="189" t="s">
        <v>0</v>
      </c>
      <c r="F11" s="190"/>
      <c r="G11" s="191"/>
      <c r="H11" s="168" t="s">
        <v>1</v>
      </c>
      <c r="I11" s="169"/>
      <c r="J11" s="169"/>
      <c r="K11" s="169"/>
      <c r="L11" s="170"/>
      <c r="M11" s="123" t="str">
        <f t="shared" ref="M11:T11" si="0">IF(OR(TRIM(M8)=0,TRIM(M8)=""),"",IF(IFERROR(TRIM(INDEX(QryItemNamed,MATCH(TRIM(M8),ITEM,0),2)),"")="Y","SPECIAL",LEFT(IFERROR(TRIM(INDEX(ITEM,MATCH(TRIM(M8),ITEM,0))),""),3)))</f>
        <v>202</v>
      </c>
      <c r="N11" s="37" t="str">
        <f t="shared" ref="N11:O11" si="1">IF(OR(TRIM(N8)=0,TRIM(N8)=""),"",IF(IFERROR(TRIM(INDEX(QryItemNamed,MATCH(TRIM(N8),ITEM,0),2)),"")="Y","SPECIAL",LEFT(IFERROR(TRIM(INDEX(ITEM,MATCH(TRIM(N8),ITEM,0))),""),3)))</f>
        <v>202</v>
      </c>
      <c r="O11" s="87" t="str">
        <f t="shared" si="1"/>
        <v>202</v>
      </c>
      <c r="P11" s="37" t="str">
        <f t="shared" si="0"/>
        <v>202</v>
      </c>
      <c r="Q11" s="37" t="str">
        <f>IF(OR(TRIM(Q8)=0,TRIM(Q8)=""),"",IF(IFERROR(TRIM(INDEX(QryItemNamed,MATCH(TRIM(Q8),ITEM,0),2)),"")="Y","SPECIAL",LEFT(IFERROR(TRIM(INDEX(ITEM,MATCH(TRIM(Q8),ITEM,0))),""),3)))</f>
        <v>202</v>
      </c>
      <c r="R11" s="37" t="str">
        <f>IF(OR(TRIM(R8)=0,TRIM(R8)=""),"",IF(IFERROR(TRIM(INDEX(QryItemNamed,MATCH(TRIM(R8),ITEM,0),2)),"")="Y","SPECIAL",LEFT(IFERROR(TRIM(INDEX(ITEM,MATCH(TRIM(R8),ITEM,0))),""),3)))</f>
        <v>202</v>
      </c>
      <c r="S11" s="37" t="str">
        <f t="shared" si="0"/>
        <v/>
      </c>
      <c r="T11" s="37" t="str">
        <f t="shared" si="0"/>
        <v>608</v>
      </c>
      <c r="U11" s="37" t="str">
        <f t="shared" ref="U11" si="2">IF(OR(TRIM(U8)=0,TRIM(U8)=""),"",IF(IFERROR(TRIM(INDEX(QryItemNamed,MATCH(TRIM(U8),ITEM,0),2)),"")="Y","SPECIAL",LEFT(IFERROR(TRIM(INDEX(ITEM,MATCH(TRIM(U8),ITEM,0))),""),3)))</f>
        <v>608</v>
      </c>
      <c r="V11" s="37" t="str">
        <f t="shared" ref="V11:W11" si="3">IF(OR(TRIM(V8)=0,TRIM(V8)=""),"",IF(IFERROR(TRIM(INDEX(QryItemNamed,MATCH(TRIM(V8),ITEM,0),2)),"")="Y","SPECIAL",LEFT(IFERROR(TRIM(INDEX(ITEM,MATCH(TRIM(V8),ITEM,0))),""),3)))</f>
        <v>609</v>
      </c>
      <c r="W11" s="37" t="str">
        <f t="shared" si="3"/>
        <v>609</v>
      </c>
      <c r="X11" s="37" t="str">
        <f t="shared" ref="X11" si="4">IF(OR(TRIM(X8)=0,TRIM(X8)=""),"",IF(IFERROR(TRIM(INDEX(QryItemNamed,MATCH(TRIM(X8),ITEM,0),2)),"")="Y","SPECIAL",LEFT(IFERROR(TRIM(INDEX(ITEM,MATCH(TRIM(X8),ITEM,0))),""),3)))</f>
        <v>609</v>
      </c>
      <c r="Y11" s="37" t="str">
        <f t="shared" ref="Y11:AN11" si="5">IF(OR(TRIM(Y8)=0,TRIM(Y8)=""),"",IF(IFERROR(TRIM(INDEX(QryItemNamed,MATCH(TRIM(Y8),ITEM,0),2)),"")="Y","SPECIAL",LEFT(IFERROR(TRIM(INDEX(ITEM,MATCH(TRIM(Y8),ITEM,0))),""),3)))</f>
        <v/>
      </c>
      <c r="Z11" s="37" t="str">
        <f t="shared" si="5"/>
        <v/>
      </c>
      <c r="AA11" s="37" t="str">
        <f t="shared" si="5"/>
        <v/>
      </c>
      <c r="AB11" s="37" t="str">
        <f t="shared" si="5"/>
        <v/>
      </c>
      <c r="AC11" s="37" t="str">
        <f t="shared" si="5"/>
        <v/>
      </c>
      <c r="AD11" s="37" t="str">
        <f t="shared" si="5"/>
        <v/>
      </c>
      <c r="AE11" s="37" t="str">
        <f t="shared" si="5"/>
        <v/>
      </c>
      <c r="AF11" s="37" t="str">
        <f t="shared" si="5"/>
        <v/>
      </c>
      <c r="AG11" s="37" t="str">
        <f t="shared" si="5"/>
        <v/>
      </c>
      <c r="AH11" s="37" t="str">
        <f t="shared" si="5"/>
        <v/>
      </c>
      <c r="AI11" s="37" t="str">
        <f t="shared" si="5"/>
        <v/>
      </c>
      <c r="AJ11" s="37" t="str">
        <f t="shared" si="5"/>
        <v/>
      </c>
      <c r="AK11" s="37" t="str">
        <f t="shared" si="5"/>
        <v/>
      </c>
      <c r="AL11" s="37" t="str">
        <f t="shared" si="5"/>
        <v/>
      </c>
      <c r="AM11" s="37" t="str">
        <f t="shared" si="5"/>
        <v/>
      </c>
      <c r="AN11" s="37" t="str">
        <f t="shared" si="5"/>
        <v/>
      </c>
      <c r="AO11" s="96"/>
    </row>
    <row r="12" spans="1:48" ht="12.6" customHeight="1" x14ac:dyDescent="0.25">
      <c r="B12" s="221"/>
      <c r="D12" s="187"/>
      <c r="E12" s="192"/>
      <c r="F12" s="193"/>
      <c r="G12" s="194"/>
      <c r="H12" s="171"/>
      <c r="I12" s="172"/>
      <c r="J12" s="172"/>
      <c r="K12" s="172"/>
      <c r="L12" s="173"/>
      <c r="M12" s="215" t="str">
        <f t="shared" ref="M12:X12" si="6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WALK REMOVED</v>
      </c>
      <c r="N12" s="209" t="str">
        <f t="shared" si="6"/>
        <v>CONCRETE MEDIAN REMOVED</v>
      </c>
      <c r="O12" s="199" t="str">
        <f t="shared" si="6"/>
        <v>CURB REMOVED</v>
      </c>
      <c r="P12" s="199" t="str">
        <f t="shared" si="6"/>
        <v>PIPE REMOVED, 24" AND UNDER</v>
      </c>
      <c r="Q12" s="199" t="str">
        <f t="shared" si="6"/>
        <v>CATCH BASIN REMOVED</v>
      </c>
      <c r="R12" s="199" t="str">
        <f t="shared" si="6"/>
        <v>REMOVAL MISC.:DECORATIVE PLAQUE</v>
      </c>
      <c r="S12" s="199" t="str">
        <f t="shared" si="6"/>
        <v/>
      </c>
      <c r="T12" s="199" t="str">
        <f t="shared" si="6"/>
        <v>4" CONCRETE WALK</v>
      </c>
      <c r="U12" s="199" t="str">
        <f t="shared" ref="U12" si="7">IF(OR(TRIM(U8)=0,TRIM(U8)=""),IF(U10="","",U10),IF(IFERROR(TRIM(INDEX(QryItemNamed,MATCH(TRIM(U8),ITEM,0),2)),"")="Y",TRIM(RIGHT(IFERROR(TRIM(INDEX(QryItemNamed,MATCH(TRIM(U8),ITEM,0),4)),"123456789012"),LEN(IFERROR(TRIM(INDEX(QryItemNamed,MATCH(TRIM(U8),ITEM,0),4)),"123456789012"))-9))&amp;U10,IFERROR(TRIM(INDEX(QryItemNamed,MATCH(TRIM(U8),ITEM,0),4))&amp;U10,"ITEM CODE DOES NOT EXIST IN ITEM MASTER")))</f>
        <v>CURB RAMP</v>
      </c>
      <c r="V12" s="199" t="str">
        <f t="shared" si="6"/>
        <v>CURB, TYPE 4-C</v>
      </c>
      <c r="W12" s="199" t="str">
        <f t="shared" si="6"/>
        <v>CURB, TYPE 6</v>
      </c>
      <c r="X12" s="199" t="str">
        <f t="shared" si="6"/>
        <v>CONCRETE MEDIAN</v>
      </c>
      <c r="Y12" s="199" t="str">
        <f t="shared" ref="Y12:AN12" si="8">IF(OR(TRIM(Y8)=0,TRIM(Y8)=""),IF(Y10="","",Y10),IF(IFERROR(TRIM(INDEX(QryItemNamed,MATCH(TRIM(Y8),ITEM,0),2)),"")="Y",TRIM(RIGHT(IFERROR(TRIM(INDEX(QryItemNamed,MATCH(TRIM(Y8),ITEM,0),4)),"123456789012"),LEN(IFERROR(TRIM(INDEX(QryItemNamed,MATCH(TRIM(Y8),ITEM,0),4)),"123456789012"))-9))&amp;Y10,IFERROR(TRIM(INDEX(QryItemNamed,MATCH(TRIM(Y8),ITEM,0),4))&amp;Y10,"ITEM CODE DOES NOT EXIST IN ITEM MASTER")))</f>
        <v/>
      </c>
      <c r="Z12" s="199" t="str">
        <f t="shared" si="8"/>
        <v/>
      </c>
      <c r="AA12" s="199" t="str">
        <f t="shared" si="8"/>
        <v/>
      </c>
      <c r="AB12" s="199" t="str">
        <f t="shared" si="8"/>
        <v/>
      </c>
      <c r="AC12" s="199" t="str">
        <f t="shared" si="8"/>
        <v/>
      </c>
      <c r="AD12" s="199" t="str">
        <f t="shared" si="8"/>
        <v/>
      </c>
      <c r="AE12" s="199" t="str">
        <f t="shared" si="8"/>
        <v/>
      </c>
      <c r="AF12" s="199" t="str">
        <f t="shared" si="8"/>
        <v/>
      </c>
      <c r="AG12" s="199" t="str">
        <f t="shared" si="8"/>
        <v/>
      </c>
      <c r="AH12" s="199" t="str">
        <f t="shared" si="8"/>
        <v/>
      </c>
      <c r="AI12" s="199" t="str">
        <f t="shared" si="8"/>
        <v/>
      </c>
      <c r="AJ12" s="199" t="str">
        <f t="shared" si="8"/>
        <v/>
      </c>
      <c r="AK12" s="199" t="str">
        <f t="shared" si="8"/>
        <v/>
      </c>
      <c r="AL12" s="199" t="str">
        <f t="shared" si="8"/>
        <v/>
      </c>
      <c r="AM12" s="199" t="str">
        <f t="shared" si="8"/>
        <v/>
      </c>
      <c r="AN12" s="199" t="str">
        <f t="shared" si="8"/>
        <v/>
      </c>
      <c r="AO12" s="97"/>
    </row>
    <row r="13" spans="1:48" ht="12.6" customHeight="1" x14ac:dyDescent="0.25">
      <c r="B13" s="221"/>
      <c r="D13" s="187"/>
      <c r="E13" s="192"/>
      <c r="F13" s="193"/>
      <c r="G13" s="194"/>
      <c r="H13" s="171"/>
      <c r="I13" s="172"/>
      <c r="J13" s="172"/>
      <c r="K13" s="172"/>
      <c r="L13" s="173"/>
      <c r="M13" s="216"/>
      <c r="N13" s="21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97"/>
    </row>
    <row r="14" spans="1:48" ht="12.6" customHeight="1" x14ac:dyDescent="0.25">
      <c r="B14" s="221"/>
      <c r="D14" s="187"/>
      <c r="E14" s="192"/>
      <c r="F14" s="193"/>
      <c r="G14" s="194"/>
      <c r="H14" s="171"/>
      <c r="I14" s="172"/>
      <c r="J14" s="172"/>
      <c r="K14" s="172"/>
      <c r="L14" s="173"/>
      <c r="M14" s="216"/>
      <c r="N14" s="21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97"/>
    </row>
    <row r="15" spans="1:48" ht="12.6" customHeight="1" x14ac:dyDescent="0.25">
      <c r="B15" s="221"/>
      <c r="D15" s="187"/>
      <c r="E15" s="192"/>
      <c r="F15" s="193"/>
      <c r="G15" s="194"/>
      <c r="H15" s="171"/>
      <c r="I15" s="172"/>
      <c r="J15" s="172"/>
      <c r="K15" s="172"/>
      <c r="L15" s="173"/>
      <c r="M15" s="216"/>
      <c r="N15" s="21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97"/>
    </row>
    <row r="16" spans="1:48" ht="12.6" customHeight="1" x14ac:dyDescent="0.25">
      <c r="B16" s="221"/>
      <c r="D16" s="187"/>
      <c r="E16" s="192"/>
      <c r="F16" s="193"/>
      <c r="G16" s="194"/>
      <c r="H16" s="171"/>
      <c r="I16" s="172"/>
      <c r="J16" s="172"/>
      <c r="K16" s="172"/>
      <c r="L16" s="173"/>
      <c r="M16" s="216"/>
      <c r="N16" s="21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97"/>
    </row>
    <row r="17" spans="2:42" ht="12.6" customHeight="1" x14ac:dyDescent="0.25">
      <c r="B17" s="221"/>
      <c r="D17" s="187"/>
      <c r="E17" s="192"/>
      <c r="F17" s="193"/>
      <c r="G17" s="194"/>
      <c r="H17" s="171"/>
      <c r="I17" s="172"/>
      <c r="J17" s="172"/>
      <c r="K17" s="172"/>
      <c r="L17" s="173"/>
      <c r="M17" s="216"/>
      <c r="N17" s="21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97"/>
    </row>
    <row r="18" spans="2:42" ht="12.6" customHeight="1" x14ac:dyDescent="0.25">
      <c r="B18" s="221"/>
      <c r="D18" s="187"/>
      <c r="E18" s="192"/>
      <c r="F18" s="193"/>
      <c r="G18" s="194"/>
      <c r="H18" s="171"/>
      <c r="I18" s="172"/>
      <c r="J18" s="172"/>
      <c r="K18" s="172"/>
      <c r="L18" s="173"/>
      <c r="M18" s="216"/>
      <c r="N18" s="21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97"/>
    </row>
    <row r="19" spans="2:42" ht="12.6" customHeight="1" x14ac:dyDescent="0.25">
      <c r="B19" s="221"/>
      <c r="D19" s="187"/>
      <c r="E19" s="192"/>
      <c r="F19" s="193"/>
      <c r="G19" s="194"/>
      <c r="H19" s="171"/>
      <c r="I19" s="172"/>
      <c r="J19" s="172"/>
      <c r="K19" s="172"/>
      <c r="L19" s="173"/>
      <c r="M19" s="216"/>
      <c r="N19" s="21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97"/>
    </row>
    <row r="20" spans="2:42" ht="12.6" customHeight="1" x14ac:dyDescent="0.25">
      <c r="B20" s="221"/>
      <c r="D20" s="187"/>
      <c r="E20" s="192"/>
      <c r="F20" s="193"/>
      <c r="G20" s="194"/>
      <c r="H20" s="171"/>
      <c r="I20" s="172"/>
      <c r="J20" s="172"/>
      <c r="K20" s="172"/>
      <c r="L20" s="173"/>
      <c r="M20" s="216"/>
      <c r="N20" s="21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97"/>
    </row>
    <row r="21" spans="2:42" ht="12.6" customHeight="1" x14ac:dyDescent="0.25">
      <c r="B21" s="221"/>
      <c r="D21" s="187"/>
      <c r="E21" s="192"/>
      <c r="F21" s="193"/>
      <c r="G21" s="194"/>
      <c r="H21" s="171"/>
      <c r="I21" s="172"/>
      <c r="J21" s="172"/>
      <c r="K21" s="172"/>
      <c r="L21" s="173"/>
      <c r="M21" s="216"/>
      <c r="N21" s="21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97"/>
    </row>
    <row r="22" spans="2:42" ht="14.25" customHeight="1" x14ac:dyDescent="0.25">
      <c r="B22" s="221"/>
      <c r="D22" s="187"/>
      <c r="E22" s="192"/>
      <c r="F22" s="193"/>
      <c r="G22" s="194"/>
      <c r="H22" s="171"/>
      <c r="I22" s="172"/>
      <c r="J22" s="172"/>
      <c r="K22" s="172"/>
      <c r="L22" s="173"/>
      <c r="M22" s="217"/>
      <c r="N22" s="211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97"/>
    </row>
    <row r="23" spans="2:42" ht="12.6" customHeight="1" thickBot="1" x14ac:dyDescent="0.3">
      <c r="B23" s="222"/>
      <c r="D23" s="187"/>
      <c r="E23" s="195"/>
      <c r="F23" s="196"/>
      <c r="G23" s="197"/>
      <c r="H23" s="171"/>
      <c r="I23" s="172"/>
      <c r="J23" s="172"/>
      <c r="K23" s="172"/>
      <c r="L23" s="173"/>
      <c r="M23" s="124" t="str">
        <f t="shared" ref="M23:X23" si="9">IF(OR(TRIM(M8)=0,TRIM(M8)=""),"",IF(IFERROR(TRIM(INDEX(QryItemNamed,MATCH(TRIM(M8),ITEM,0),3)),"")="LS","",IFERROR(TRIM(INDEX(QryItemNamed,MATCH(TRIM(M8),ITEM,0),3)),"")))</f>
        <v>SF</v>
      </c>
      <c r="N23" s="125" t="str">
        <f t="shared" si="9"/>
        <v>SY</v>
      </c>
      <c r="O23" s="7" t="str">
        <f t="shared" si="9"/>
        <v>FT</v>
      </c>
      <c r="P23" s="7" t="str">
        <f t="shared" si="9"/>
        <v>FT</v>
      </c>
      <c r="Q23" s="7" t="str">
        <f t="shared" si="9"/>
        <v>EACH</v>
      </c>
      <c r="R23" s="7" t="str">
        <f t="shared" si="9"/>
        <v>EACH</v>
      </c>
      <c r="S23" s="7" t="str">
        <f t="shared" si="9"/>
        <v/>
      </c>
      <c r="T23" s="7" t="str">
        <f t="shared" si="9"/>
        <v>SF</v>
      </c>
      <c r="U23" s="7" t="str">
        <f t="shared" ref="U23" si="10">IF(OR(TRIM(U8)=0,TRIM(U8)=""),"",IF(IFERROR(TRIM(INDEX(QryItemNamed,MATCH(TRIM(U8),ITEM,0),3)),"")="LS","",IFERROR(TRIM(INDEX(QryItemNamed,MATCH(TRIM(U8),ITEM,0),3)),"")))</f>
        <v>SF</v>
      </c>
      <c r="V23" s="7" t="str">
        <f t="shared" si="9"/>
        <v>FT</v>
      </c>
      <c r="W23" s="7" t="str">
        <f t="shared" si="9"/>
        <v>FT</v>
      </c>
      <c r="X23" s="7" t="str">
        <f t="shared" si="9"/>
        <v>SY</v>
      </c>
      <c r="Y23" s="7" t="str">
        <f t="shared" ref="Y23:AN23" si="11">IF(OR(TRIM(Y8)=0,TRIM(Y8)=""),"",IF(IFERROR(TRIM(INDEX(QryItemNamed,MATCH(TRIM(Y8),ITEM,0),3)),"")="LS","",IFERROR(TRIM(INDEX(QryItemNamed,MATCH(TRIM(Y8),ITEM,0),3)),"")))</f>
        <v/>
      </c>
      <c r="Z23" s="7" t="str">
        <f t="shared" si="11"/>
        <v/>
      </c>
      <c r="AA23" s="7" t="str">
        <f t="shared" si="11"/>
        <v/>
      </c>
      <c r="AB23" s="7" t="str">
        <f t="shared" si="11"/>
        <v/>
      </c>
      <c r="AC23" s="7" t="str">
        <f t="shared" si="11"/>
        <v/>
      </c>
      <c r="AD23" s="7" t="str">
        <f t="shared" si="11"/>
        <v/>
      </c>
      <c r="AE23" s="7" t="str">
        <f t="shared" si="11"/>
        <v/>
      </c>
      <c r="AF23" s="7" t="str">
        <f t="shared" si="11"/>
        <v/>
      </c>
      <c r="AG23" s="7" t="str">
        <f t="shared" si="11"/>
        <v/>
      </c>
      <c r="AH23" s="7" t="str">
        <f t="shared" si="11"/>
        <v/>
      </c>
      <c r="AI23" s="7" t="str">
        <f t="shared" si="11"/>
        <v/>
      </c>
      <c r="AJ23" s="7" t="str">
        <f t="shared" si="11"/>
        <v/>
      </c>
      <c r="AK23" s="7" t="str">
        <f t="shared" si="11"/>
        <v/>
      </c>
      <c r="AL23" s="7" t="str">
        <f t="shared" si="11"/>
        <v/>
      </c>
      <c r="AM23" s="7" t="str">
        <f t="shared" si="11"/>
        <v/>
      </c>
      <c r="AN23" s="7" t="str">
        <f t="shared" si="11"/>
        <v/>
      </c>
      <c r="AO23" s="96"/>
    </row>
    <row r="24" spans="2:42" ht="12.75" customHeight="1" x14ac:dyDescent="0.25">
      <c r="B24" s="40">
        <v>1</v>
      </c>
      <c r="D24" s="38" t="s">
        <v>30</v>
      </c>
      <c r="E24" s="57" t="s">
        <v>89</v>
      </c>
      <c r="F24" s="107"/>
      <c r="G24" s="51"/>
      <c r="H24" s="205">
        <v>107090</v>
      </c>
      <c r="I24" s="206"/>
      <c r="J24" s="122" t="str">
        <f t="shared" ref="J24:J82" si="12">IF(K24="","","TO")</f>
        <v>TO</v>
      </c>
      <c r="K24" s="205">
        <v>107250</v>
      </c>
      <c r="L24" s="207"/>
      <c r="M24" s="75"/>
      <c r="N24" s="75"/>
      <c r="O24" s="75">
        <v>160</v>
      </c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98"/>
      <c r="AP24" s="74"/>
    </row>
    <row r="25" spans="2:42" ht="12.75" customHeight="1" x14ac:dyDescent="0.25">
      <c r="B25" s="28">
        <f t="shared" ref="B25:B38" si="13">IF(D25&lt;&gt;"",$AQ$1,"")</f>
        <v>1</v>
      </c>
      <c r="D25" s="83" t="s">
        <v>31</v>
      </c>
      <c r="E25" s="81" t="s">
        <v>89</v>
      </c>
      <c r="F25" s="117"/>
      <c r="G25" s="51"/>
      <c r="H25" s="160">
        <v>107193.57</v>
      </c>
      <c r="I25" s="161"/>
      <c r="J25" s="27" t="str">
        <f t="shared" si="12"/>
        <v>TO</v>
      </c>
      <c r="K25" s="160">
        <v>107205.57</v>
      </c>
      <c r="L25" s="162"/>
      <c r="M25" s="78"/>
      <c r="N25" s="78"/>
      <c r="O25" s="78">
        <v>12</v>
      </c>
      <c r="P25" s="71"/>
      <c r="Q25" s="71">
        <v>1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11"/>
      <c r="AE25" s="11"/>
      <c r="AF25" s="11"/>
      <c r="AG25" s="11"/>
      <c r="AH25" s="11"/>
      <c r="AI25" s="11"/>
      <c r="AJ25" s="11"/>
      <c r="AK25" s="42"/>
      <c r="AL25" s="42"/>
      <c r="AM25" s="42"/>
      <c r="AN25" s="42"/>
      <c r="AO25" s="99"/>
      <c r="AP25" s="74"/>
    </row>
    <row r="26" spans="2:42" ht="12.75" customHeight="1" x14ac:dyDescent="0.25">
      <c r="B26" s="28">
        <f t="shared" si="13"/>
        <v>1</v>
      </c>
      <c r="D26" s="83" t="s">
        <v>32</v>
      </c>
      <c r="E26" s="81" t="s">
        <v>89</v>
      </c>
      <c r="F26" s="107"/>
      <c r="G26" s="59"/>
      <c r="H26" s="160">
        <v>107194.53</v>
      </c>
      <c r="I26" s="161"/>
      <c r="J26" s="27" t="str">
        <f t="shared" si="12"/>
        <v>TO</v>
      </c>
      <c r="K26" s="160">
        <v>107198.08</v>
      </c>
      <c r="L26" s="162"/>
      <c r="M26" s="78"/>
      <c r="N26" s="78"/>
      <c r="O26" s="78"/>
      <c r="P26" s="71">
        <v>19</v>
      </c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11"/>
      <c r="AL26" s="11"/>
      <c r="AM26" s="11"/>
      <c r="AN26" s="11"/>
      <c r="AO26" s="74"/>
      <c r="AP26" s="74"/>
    </row>
    <row r="27" spans="2:42" ht="12.75" customHeight="1" x14ac:dyDescent="0.25">
      <c r="B27" s="28">
        <f t="shared" si="13"/>
        <v>1</v>
      </c>
      <c r="D27" s="83" t="s">
        <v>33</v>
      </c>
      <c r="E27" s="81" t="s">
        <v>89</v>
      </c>
      <c r="F27" s="107"/>
      <c r="G27" s="44"/>
      <c r="H27" s="160">
        <v>107196.53</v>
      </c>
      <c r="I27" s="161"/>
      <c r="J27" s="27" t="str">
        <f t="shared" si="12"/>
        <v/>
      </c>
      <c r="K27" s="160"/>
      <c r="L27" s="162"/>
      <c r="M27" s="78"/>
      <c r="N27" s="78"/>
      <c r="O27" s="41"/>
      <c r="P27" s="42"/>
      <c r="Q27" s="71">
        <v>1</v>
      </c>
      <c r="R27" s="71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11"/>
      <c r="AL27" s="11"/>
      <c r="AM27" s="11"/>
      <c r="AN27" s="11"/>
      <c r="AO27" s="74"/>
      <c r="AP27" s="74"/>
    </row>
    <row r="28" spans="2:42" ht="12.75" customHeight="1" x14ac:dyDescent="0.25">
      <c r="B28" s="28" t="str">
        <f t="shared" si="13"/>
        <v/>
      </c>
      <c r="D28" s="55"/>
      <c r="E28" s="82"/>
      <c r="F28" s="107"/>
      <c r="G28" s="44"/>
      <c r="H28" s="104"/>
      <c r="I28" s="106"/>
      <c r="J28" s="27" t="str">
        <f t="shared" si="12"/>
        <v/>
      </c>
      <c r="K28" s="104"/>
      <c r="L28" s="105"/>
      <c r="M28" s="11"/>
      <c r="N28" s="11"/>
      <c r="O28" s="11"/>
      <c r="P28" s="42"/>
      <c r="Q28" s="42"/>
      <c r="R28" s="42"/>
      <c r="S28" s="71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11"/>
      <c r="AL28" s="11"/>
      <c r="AM28" s="11"/>
      <c r="AN28" s="11"/>
      <c r="AO28" s="74"/>
      <c r="AP28" s="74"/>
    </row>
    <row r="29" spans="2:42" ht="12.75" customHeight="1" x14ac:dyDescent="0.25">
      <c r="B29" s="28">
        <f t="shared" si="13"/>
        <v>1</v>
      </c>
      <c r="D29" s="55" t="s">
        <v>30</v>
      </c>
      <c r="E29" s="53" t="s">
        <v>90</v>
      </c>
      <c r="F29" s="117"/>
      <c r="G29" s="44"/>
      <c r="H29" s="160">
        <v>107477</v>
      </c>
      <c r="I29" s="161"/>
      <c r="J29" s="27" t="str">
        <f t="shared" si="12"/>
        <v/>
      </c>
      <c r="K29" s="160"/>
      <c r="L29" s="162"/>
      <c r="M29" s="78"/>
      <c r="N29" s="78"/>
      <c r="O29" s="78"/>
      <c r="P29" s="42"/>
      <c r="Q29" s="42"/>
      <c r="R29" s="71">
        <v>1</v>
      </c>
      <c r="S29" s="71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11"/>
      <c r="AL29" s="11"/>
      <c r="AM29" s="11"/>
      <c r="AN29" s="11"/>
      <c r="AO29" s="74"/>
      <c r="AP29" s="74"/>
    </row>
    <row r="30" spans="2:42" ht="12.75" customHeight="1" x14ac:dyDescent="0.25">
      <c r="B30" s="28">
        <f t="shared" si="13"/>
        <v>1</v>
      </c>
      <c r="D30" s="55" t="s">
        <v>31</v>
      </c>
      <c r="E30" s="53" t="s">
        <v>90</v>
      </c>
      <c r="F30" s="107"/>
      <c r="G30" s="44"/>
      <c r="H30" s="160">
        <v>107250</v>
      </c>
      <c r="I30" s="161"/>
      <c r="J30" s="27" t="str">
        <f t="shared" si="12"/>
        <v>TO</v>
      </c>
      <c r="K30" s="160">
        <v>107386.41</v>
      </c>
      <c r="L30" s="162"/>
      <c r="M30" s="78"/>
      <c r="N30" s="78"/>
      <c r="O30" s="78">
        <v>137</v>
      </c>
      <c r="P30" s="42"/>
      <c r="Q30" s="42"/>
      <c r="R30" s="42"/>
      <c r="S30" s="71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11"/>
      <c r="AL30" s="11"/>
      <c r="AM30" s="11"/>
      <c r="AN30" s="11"/>
      <c r="AO30" s="74"/>
      <c r="AP30" s="74"/>
    </row>
    <row r="31" spans="2:42" ht="12.75" customHeight="1" x14ac:dyDescent="0.25">
      <c r="B31" s="28">
        <f t="shared" si="13"/>
        <v>1</v>
      </c>
      <c r="D31" s="55" t="s">
        <v>32</v>
      </c>
      <c r="E31" s="53" t="s">
        <v>90</v>
      </c>
      <c r="F31" s="107"/>
      <c r="G31" s="44"/>
      <c r="H31" s="160">
        <v>107254.13</v>
      </c>
      <c r="I31" s="161"/>
      <c r="J31" s="27" t="str">
        <f t="shared" si="12"/>
        <v>TO</v>
      </c>
      <c r="K31" s="160">
        <v>107386.41</v>
      </c>
      <c r="L31" s="162"/>
      <c r="M31" s="78"/>
      <c r="N31" s="78"/>
      <c r="O31" s="78">
        <v>134</v>
      </c>
      <c r="P31" s="42"/>
      <c r="Q31" s="42"/>
      <c r="R31" s="42"/>
      <c r="S31" s="71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11"/>
      <c r="AL31" s="11"/>
      <c r="AM31" s="11"/>
      <c r="AN31" s="11"/>
      <c r="AO31" s="74"/>
      <c r="AP31" s="74"/>
    </row>
    <row r="32" spans="2:42" ht="12.75" customHeight="1" x14ac:dyDescent="0.25">
      <c r="B32" s="28">
        <f t="shared" si="13"/>
        <v>1</v>
      </c>
      <c r="D32" s="55" t="s">
        <v>33</v>
      </c>
      <c r="E32" s="53" t="s">
        <v>90</v>
      </c>
      <c r="F32" s="107"/>
      <c r="G32" s="44"/>
      <c r="H32" s="160">
        <v>107446</v>
      </c>
      <c r="I32" s="161"/>
      <c r="J32" s="27" t="str">
        <f t="shared" si="12"/>
        <v>TO</v>
      </c>
      <c r="K32" s="160">
        <v>107451.85</v>
      </c>
      <c r="L32" s="162"/>
      <c r="M32" s="41"/>
      <c r="N32" s="78"/>
      <c r="O32" s="78">
        <v>17</v>
      </c>
      <c r="P32" s="7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11"/>
      <c r="AL32" s="11"/>
      <c r="AM32" s="11"/>
      <c r="AN32" s="11"/>
      <c r="AO32" s="74"/>
      <c r="AP32" s="74"/>
    </row>
    <row r="33" spans="2:42" ht="12.75" customHeight="1" x14ac:dyDescent="0.25">
      <c r="B33" s="28" t="str">
        <f t="shared" si="13"/>
        <v/>
      </c>
      <c r="D33" s="55"/>
      <c r="E33" s="82"/>
      <c r="F33" s="107" t="str">
        <f>IF(G33="","","-")</f>
        <v/>
      </c>
      <c r="G33" s="44"/>
      <c r="H33" s="104"/>
      <c r="I33" s="106"/>
      <c r="J33" s="27" t="str">
        <f t="shared" si="12"/>
        <v/>
      </c>
      <c r="K33" s="104"/>
      <c r="L33" s="105"/>
      <c r="M33" s="11"/>
      <c r="N33" s="11"/>
      <c r="O33" s="11"/>
      <c r="P33" s="42"/>
      <c r="Q33" s="42"/>
      <c r="R33" s="42"/>
      <c r="S33" s="71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11"/>
      <c r="AL33" s="11"/>
      <c r="AM33" s="11"/>
      <c r="AN33" s="11"/>
      <c r="AO33" s="74"/>
      <c r="AP33" s="74"/>
    </row>
    <row r="34" spans="2:42" ht="12.75" customHeight="1" x14ac:dyDescent="0.25">
      <c r="B34" s="28">
        <f t="shared" si="13"/>
        <v>1</v>
      </c>
      <c r="D34" s="55" t="s">
        <v>34</v>
      </c>
      <c r="E34" s="53" t="s">
        <v>90</v>
      </c>
      <c r="F34" s="107"/>
      <c r="G34" s="44"/>
      <c r="H34" s="160">
        <v>107394.59</v>
      </c>
      <c r="I34" s="161"/>
      <c r="J34" s="27" t="str">
        <f t="shared" si="12"/>
        <v>TO</v>
      </c>
      <c r="K34" s="160">
        <v>107400.93</v>
      </c>
      <c r="L34" s="162"/>
      <c r="M34" s="78">
        <v>79</v>
      </c>
      <c r="N34" s="78"/>
      <c r="O34" s="7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71"/>
      <c r="AG34" s="71"/>
      <c r="AH34" s="71"/>
      <c r="AI34" s="71"/>
      <c r="AJ34" s="71"/>
      <c r="AK34" s="11"/>
      <c r="AL34" s="11"/>
      <c r="AM34" s="11"/>
      <c r="AN34" s="11"/>
      <c r="AO34" s="74"/>
    </row>
    <row r="35" spans="2:42" ht="12.75" customHeight="1" x14ac:dyDescent="0.25">
      <c r="B35" s="28">
        <f t="shared" si="13"/>
        <v>1</v>
      </c>
      <c r="D35" s="55" t="s">
        <v>35</v>
      </c>
      <c r="E35" s="53" t="s">
        <v>90</v>
      </c>
      <c r="F35" s="107"/>
      <c r="G35" s="44"/>
      <c r="H35" s="160">
        <v>107396.84</v>
      </c>
      <c r="I35" s="161"/>
      <c r="J35" s="27" t="str">
        <f t="shared" si="12"/>
        <v>TO</v>
      </c>
      <c r="K35" s="160">
        <v>107401.05</v>
      </c>
      <c r="L35" s="162"/>
      <c r="M35" s="78"/>
      <c r="N35" s="78"/>
      <c r="O35" s="71">
        <v>28</v>
      </c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71"/>
      <c r="AG35" s="71"/>
      <c r="AH35" s="71"/>
      <c r="AI35" s="71"/>
      <c r="AJ35" s="71"/>
      <c r="AK35" s="11"/>
      <c r="AL35" s="11"/>
      <c r="AM35" s="11"/>
      <c r="AN35" s="11"/>
      <c r="AO35" s="74"/>
    </row>
    <row r="36" spans="2:42" ht="12.75" customHeight="1" x14ac:dyDescent="0.25">
      <c r="B36" s="28">
        <f t="shared" si="13"/>
        <v>1</v>
      </c>
      <c r="D36" s="55" t="s">
        <v>39</v>
      </c>
      <c r="E36" s="53" t="s">
        <v>90</v>
      </c>
      <c r="F36" s="107"/>
      <c r="G36" s="44"/>
      <c r="H36" s="160">
        <v>107436.54</v>
      </c>
      <c r="I36" s="161"/>
      <c r="J36" s="27" t="str">
        <f t="shared" si="12"/>
        <v>TO</v>
      </c>
      <c r="K36" s="160">
        <v>107482.09</v>
      </c>
      <c r="L36" s="162"/>
      <c r="M36" s="78"/>
      <c r="N36" s="78"/>
      <c r="O36" s="71">
        <v>61</v>
      </c>
      <c r="P36" s="11"/>
      <c r="Q36" s="11"/>
      <c r="R36" s="11"/>
      <c r="S36" s="11"/>
      <c r="T36" s="71"/>
      <c r="U36" s="7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71"/>
      <c r="AG36" s="71"/>
      <c r="AH36" s="71"/>
      <c r="AI36" s="71"/>
      <c r="AJ36" s="71"/>
      <c r="AK36" s="11"/>
      <c r="AL36" s="11"/>
      <c r="AM36" s="11"/>
      <c r="AN36" s="11"/>
      <c r="AO36" s="74"/>
    </row>
    <row r="37" spans="2:42" ht="12.75" customHeight="1" x14ac:dyDescent="0.25">
      <c r="B37" s="28">
        <f t="shared" si="13"/>
        <v>1</v>
      </c>
      <c r="D37" s="55" t="s">
        <v>40</v>
      </c>
      <c r="E37" s="53" t="s">
        <v>90</v>
      </c>
      <c r="F37" s="107"/>
      <c r="G37" s="44"/>
      <c r="H37" s="160">
        <v>107436.79</v>
      </c>
      <c r="I37" s="161"/>
      <c r="J37" s="27" t="str">
        <f t="shared" si="12"/>
        <v>TO</v>
      </c>
      <c r="K37" s="160">
        <v>107482.91</v>
      </c>
      <c r="L37" s="162"/>
      <c r="M37" s="78">
        <v>360</v>
      </c>
      <c r="N37" s="10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71"/>
      <c r="AG37" s="71"/>
      <c r="AH37" s="71"/>
      <c r="AI37" s="71"/>
      <c r="AJ37" s="71"/>
      <c r="AK37" s="11"/>
      <c r="AL37" s="11"/>
      <c r="AM37" s="11"/>
      <c r="AN37" s="11"/>
      <c r="AO37" s="74"/>
    </row>
    <row r="38" spans="2:42" ht="12.75" customHeight="1" x14ac:dyDescent="0.25">
      <c r="B38" s="28">
        <f t="shared" si="13"/>
        <v>1</v>
      </c>
      <c r="D38" s="83" t="s">
        <v>41</v>
      </c>
      <c r="E38" s="58" t="s">
        <v>90</v>
      </c>
      <c r="F38" s="117"/>
      <c r="G38" s="44"/>
      <c r="H38" s="160">
        <v>107733.27</v>
      </c>
      <c r="I38" s="161"/>
      <c r="J38" s="27" t="str">
        <f t="shared" ref="J38" si="14">IF(K38="","","TO")</f>
        <v>TO</v>
      </c>
      <c r="K38" s="160">
        <v>107733.45</v>
      </c>
      <c r="L38" s="162"/>
      <c r="M38" s="41"/>
      <c r="N38" s="41"/>
      <c r="O38" s="41"/>
      <c r="P38" s="71">
        <v>12</v>
      </c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74"/>
    </row>
    <row r="39" spans="2:42" ht="12.75" customHeight="1" x14ac:dyDescent="0.25">
      <c r="B39" s="28"/>
      <c r="D39" s="55"/>
      <c r="E39" s="82"/>
      <c r="F39" s="117"/>
      <c r="G39" s="44"/>
      <c r="H39" s="114"/>
      <c r="I39" s="116"/>
      <c r="J39" s="27" t="str">
        <f t="shared" si="12"/>
        <v/>
      </c>
      <c r="K39" s="114"/>
      <c r="L39" s="115"/>
      <c r="M39" s="11"/>
      <c r="N39" s="11"/>
      <c r="O39" s="11"/>
      <c r="P39" s="42"/>
      <c r="Q39" s="42"/>
      <c r="R39" s="42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74"/>
    </row>
    <row r="40" spans="2:42" ht="12.75" customHeight="1" x14ac:dyDescent="0.25">
      <c r="B40" s="28">
        <f t="shared" ref="B40:B48" si="15">IF(D40&lt;&gt;"",$AQ$1,"")</f>
        <v>1</v>
      </c>
      <c r="D40" s="55" t="s">
        <v>42</v>
      </c>
      <c r="E40" s="53" t="s">
        <v>90</v>
      </c>
      <c r="F40" s="117"/>
      <c r="G40" s="44"/>
      <c r="H40" s="160">
        <v>107737.23</v>
      </c>
      <c r="I40" s="161"/>
      <c r="J40" s="27" t="str">
        <f t="shared" ref="J40:J41" si="16">IF(K40="","","TO")</f>
        <v/>
      </c>
      <c r="K40" s="114"/>
      <c r="L40" s="115"/>
      <c r="M40" s="10"/>
      <c r="N40" s="10"/>
      <c r="O40" s="11"/>
      <c r="P40" s="11"/>
      <c r="Q40" s="11">
        <v>1</v>
      </c>
      <c r="R40" s="11"/>
      <c r="S40" s="11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74"/>
    </row>
    <row r="41" spans="2:42" ht="12.75" customHeight="1" x14ac:dyDescent="0.25">
      <c r="B41" s="28">
        <f t="shared" si="15"/>
        <v>1</v>
      </c>
      <c r="D41" s="83" t="s">
        <v>43</v>
      </c>
      <c r="E41" s="53" t="s">
        <v>90</v>
      </c>
      <c r="F41" s="117"/>
      <c r="G41" s="44"/>
      <c r="H41" s="160">
        <v>107458.81</v>
      </c>
      <c r="I41" s="161"/>
      <c r="J41" s="27" t="str">
        <f t="shared" si="16"/>
        <v>TO</v>
      </c>
      <c r="K41" s="160">
        <v>107593</v>
      </c>
      <c r="L41" s="162"/>
      <c r="M41" s="78"/>
      <c r="N41" s="78"/>
      <c r="O41" s="78">
        <v>123</v>
      </c>
      <c r="P41" s="71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74"/>
    </row>
    <row r="42" spans="2:42" ht="12.75" customHeight="1" x14ac:dyDescent="0.25">
      <c r="B42" s="28">
        <f t="shared" si="15"/>
        <v>1</v>
      </c>
      <c r="D42" s="55" t="s">
        <v>44</v>
      </c>
      <c r="E42" s="53" t="s">
        <v>90</v>
      </c>
      <c r="F42" s="117"/>
      <c r="G42" s="44"/>
      <c r="H42" s="160">
        <v>107459.4</v>
      </c>
      <c r="I42" s="161"/>
      <c r="J42" s="27" t="str">
        <f t="shared" ref="J42" si="17">IF(K42="","","TO")</f>
        <v>TO</v>
      </c>
      <c r="K42" s="160">
        <v>107750</v>
      </c>
      <c r="L42" s="162"/>
      <c r="M42" s="41"/>
      <c r="N42" s="41"/>
      <c r="O42" s="78">
        <v>283</v>
      </c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74"/>
    </row>
    <row r="43" spans="2:42" ht="12.75" customHeight="1" x14ac:dyDescent="0.25">
      <c r="B43" s="28">
        <f t="shared" si="15"/>
        <v>1</v>
      </c>
      <c r="D43" s="55" t="s">
        <v>45</v>
      </c>
      <c r="E43" s="53" t="s">
        <v>90</v>
      </c>
      <c r="F43" s="107"/>
      <c r="G43" s="44"/>
      <c r="H43" s="160">
        <v>107446</v>
      </c>
      <c r="I43" s="161"/>
      <c r="J43" s="27" t="str">
        <f t="shared" si="12"/>
        <v>TO</v>
      </c>
      <c r="K43" s="160">
        <v>107460.41</v>
      </c>
      <c r="L43" s="162"/>
      <c r="M43" s="78"/>
      <c r="N43" s="78">
        <f>ROUNDUP(124.946/9,0)</f>
        <v>14</v>
      </c>
      <c r="O43" s="41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74"/>
    </row>
    <row r="44" spans="2:42" ht="12.75" customHeight="1" x14ac:dyDescent="0.25">
      <c r="B44" s="28">
        <f t="shared" si="15"/>
        <v>1</v>
      </c>
      <c r="D44" s="55" t="s">
        <v>46</v>
      </c>
      <c r="E44" s="53" t="s">
        <v>90</v>
      </c>
      <c r="F44" s="107"/>
      <c r="G44" s="44"/>
      <c r="H44" s="160">
        <v>107453.15</v>
      </c>
      <c r="I44" s="161"/>
      <c r="J44" s="27" t="str">
        <f t="shared" si="12"/>
        <v>TO</v>
      </c>
      <c r="K44" s="160">
        <v>107453.74</v>
      </c>
      <c r="L44" s="162"/>
      <c r="M44" s="41"/>
      <c r="N44" s="41"/>
      <c r="O44" s="78"/>
      <c r="P44" s="71">
        <v>15</v>
      </c>
      <c r="Q44" s="42"/>
      <c r="R44" s="42"/>
      <c r="S44" s="71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74"/>
    </row>
    <row r="45" spans="2:42" ht="12.75" customHeight="1" x14ac:dyDescent="0.25">
      <c r="B45" s="28" t="str">
        <f t="shared" si="15"/>
        <v/>
      </c>
      <c r="D45" s="55"/>
      <c r="E45" s="82"/>
      <c r="F45" s="107"/>
      <c r="G45" s="44"/>
      <c r="H45" s="104"/>
      <c r="I45" s="106"/>
      <c r="J45" s="27" t="str">
        <f t="shared" si="12"/>
        <v/>
      </c>
      <c r="K45" s="104"/>
      <c r="L45" s="105"/>
      <c r="M45" s="11"/>
      <c r="N45" s="11"/>
      <c r="O45" s="11"/>
      <c r="P45" s="11"/>
      <c r="Q45" s="11"/>
      <c r="R45" s="11"/>
      <c r="S45" s="71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74"/>
    </row>
    <row r="46" spans="2:42" ht="12.75" customHeight="1" x14ac:dyDescent="0.25">
      <c r="B46" s="28">
        <f t="shared" si="15"/>
        <v>1</v>
      </c>
      <c r="D46" s="55" t="s">
        <v>47</v>
      </c>
      <c r="E46" s="53" t="s">
        <v>90</v>
      </c>
      <c r="F46" s="107"/>
      <c r="G46" s="44"/>
      <c r="H46" s="160">
        <v>107455.15</v>
      </c>
      <c r="I46" s="161"/>
      <c r="J46" s="27" t="str">
        <f t="shared" si="12"/>
        <v>TO</v>
      </c>
      <c r="K46" s="160">
        <v>107455.74</v>
      </c>
      <c r="L46" s="162"/>
      <c r="M46" s="41"/>
      <c r="N46" s="41"/>
      <c r="O46" s="78"/>
      <c r="P46" s="42"/>
      <c r="Q46" s="71">
        <v>2</v>
      </c>
      <c r="R46" s="71"/>
      <c r="S46" s="7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74"/>
    </row>
    <row r="47" spans="2:42" ht="12.75" customHeight="1" x14ac:dyDescent="0.25">
      <c r="B47" s="28">
        <f t="shared" si="15"/>
        <v>1</v>
      </c>
      <c r="D47" s="55" t="s">
        <v>48</v>
      </c>
      <c r="E47" s="53" t="s">
        <v>90</v>
      </c>
      <c r="F47" s="107"/>
      <c r="G47" s="44"/>
      <c r="H47" s="160">
        <v>107460.26</v>
      </c>
      <c r="I47" s="161"/>
      <c r="J47" s="27" t="str">
        <f t="shared" si="12"/>
        <v>TO</v>
      </c>
      <c r="K47" s="160">
        <v>107470.143</v>
      </c>
      <c r="L47" s="162"/>
      <c r="M47" s="78">
        <v>86</v>
      </c>
      <c r="N47" s="78"/>
      <c r="O47" s="78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74"/>
    </row>
    <row r="48" spans="2:42" ht="12.75" customHeight="1" x14ac:dyDescent="0.25">
      <c r="B48" s="28">
        <f t="shared" si="15"/>
        <v>1</v>
      </c>
      <c r="D48" s="83" t="s">
        <v>49</v>
      </c>
      <c r="E48" s="53" t="s">
        <v>90</v>
      </c>
      <c r="F48" s="107"/>
      <c r="G48" s="44"/>
      <c r="H48" s="160">
        <v>107469.22</v>
      </c>
      <c r="I48" s="161"/>
      <c r="J48" s="27" t="str">
        <f t="shared" si="12"/>
        <v>TO</v>
      </c>
      <c r="K48" s="160">
        <v>107530.3</v>
      </c>
      <c r="L48" s="162"/>
      <c r="M48" s="78"/>
      <c r="N48" s="78">
        <f>ROUNDUP(534.952/9,0)</f>
        <v>60</v>
      </c>
      <c r="O48" s="78"/>
      <c r="P48" s="11"/>
      <c r="Q48" s="11"/>
      <c r="R48" s="11"/>
      <c r="S48" s="11"/>
      <c r="T48" s="42"/>
      <c r="U48" s="42"/>
      <c r="V48" s="42"/>
      <c r="W48" s="71"/>
      <c r="X48" s="71"/>
      <c r="Y48" s="71"/>
      <c r="Z48" s="42"/>
      <c r="AA48" s="42"/>
      <c r="AB48" s="42"/>
      <c r="AC48" s="42"/>
      <c r="AD48" s="42"/>
      <c r="AE48" s="42"/>
      <c r="AF48" s="42"/>
      <c r="AG48" s="42"/>
      <c r="AH48" s="42"/>
      <c r="AI48" s="11"/>
      <c r="AJ48" s="11"/>
      <c r="AK48" s="11"/>
      <c r="AL48" s="11"/>
      <c r="AM48" s="11"/>
      <c r="AN48" s="11"/>
      <c r="AO48" s="74"/>
      <c r="AP48" s="74"/>
    </row>
    <row r="49" spans="2:42" ht="12.75" customHeight="1" x14ac:dyDescent="0.25">
      <c r="B49" s="28"/>
      <c r="D49" s="113"/>
      <c r="E49" s="58"/>
      <c r="F49" s="108"/>
      <c r="G49" s="44"/>
      <c r="H49" s="104"/>
      <c r="I49" s="106"/>
      <c r="J49" s="27" t="str">
        <f t="shared" si="12"/>
        <v/>
      </c>
      <c r="K49" s="104"/>
      <c r="L49" s="105"/>
      <c r="M49" s="11"/>
      <c r="N49" s="11"/>
      <c r="O49" s="11"/>
      <c r="P49" s="11"/>
      <c r="Q49" s="11"/>
      <c r="R49" s="11"/>
      <c r="S49" s="65"/>
      <c r="T49" s="42"/>
      <c r="U49" s="42"/>
      <c r="V49" s="42"/>
      <c r="W49" s="71"/>
      <c r="X49" s="71"/>
      <c r="Y49" s="71"/>
      <c r="Z49" s="42"/>
      <c r="AA49" s="42"/>
      <c r="AB49" s="42"/>
      <c r="AC49" s="42"/>
      <c r="AD49" s="42"/>
      <c r="AE49" s="42"/>
      <c r="AF49" s="42"/>
      <c r="AG49" s="42"/>
      <c r="AH49" s="42"/>
      <c r="AI49" s="11"/>
      <c r="AJ49" s="11"/>
      <c r="AK49" s="11"/>
      <c r="AL49" s="11"/>
      <c r="AM49" s="11"/>
      <c r="AN49" s="11"/>
      <c r="AO49" s="74"/>
      <c r="AP49" s="74"/>
    </row>
    <row r="50" spans="2:42" ht="12.75" customHeight="1" x14ac:dyDescent="0.25">
      <c r="B50" s="28">
        <f t="shared" ref="B50:B56" si="18">IF(D50&lt;&gt;"",$AQ$1,"")</f>
        <v>1</v>
      </c>
      <c r="D50" s="55" t="s">
        <v>30</v>
      </c>
      <c r="E50" s="53" t="s">
        <v>91</v>
      </c>
      <c r="F50" s="107"/>
      <c r="G50" s="44"/>
      <c r="H50" s="160">
        <v>107750</v>
      </c>
      <c r="I50" s="161"/>
      <c r="J50" s="27" t="str">
        <f t="shared" si="12"/>
        <v>TO</v>
      </c>
      <c r="K50" s="160">
        <v>107768.98</v>
      </c>
      <c r="L50" s="162"/>
      <c r="M50" s="10"/>
      <c r="N50" s="10"/>
      <c r="O50" s="78">
        <v>19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71"/>
      <c r="AA50" s="71"/>
      <c r="AB50" s="71"/>
      <c r="AC50" s="71"/>
      <c r="AD50" s="71"/>
      <c r="AE50" s="71"/>
      <c r="AF50" s="71"/>
      <c r="AG50" s="71"/>
      <c r="AH50" s="11"/>
      <c r="AI50" s="11"/>
      <c r="AJ50" s="11"/>
      <c r="AK50" s="11"/>
      <c r="AL50" s="11"/>
      <c r="AM50" s="11"/>
      <c r="AN50" s="11"/>
      <c r="AO50" s="74"/>
      <c r="AP50" s="74"/>
    </row>
    <row r="51" spans="2:42" ht="12.75" customHeight="1" x14ac:dyDescent="0.25">
      <c r="B51" s="28">
        <f t="shared" si="18"/>
        <v>1</v>
      </c>
      <c r="D51" s="113" t="s">
        <v>30</v>
      </c>
      <c r="E51" s="53" t="s">
        <v>92</v>
      </c>
      <c r="F51" s="107"/>
      <c r="G51" s="44"/>
      <c r="H51" s="160">
        <v>252.62</v>
      </c>
      <c r="I51" s="161"/>
      <c r="J51" s="27" t="str">
        <f t="shared" si="12"/>
        <v>TO</v>
      </c>
      <c r="K51" s="160">
        <v>358.91</v>
      </c>
      <c r="L51" s="162"/>
      <c r="M51" s="78">
        <v>464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74"/>
      <c r="AP51" s="74"/>
    </row>
    <row r="52" spans="2:42" ht="12.75" customHeight="1" x14ac:dyDescent="0.25">
      <c r="B52" s="28">
        <f t="shared" si="18"/>
        <v>1</v>
      </c>
      <c r="D52" s="113" t="s">
        <v>31</v>
      </c>
      <c r="E52" s="53" t="s">
        <v>92</v>
      </c>
      <c r="F52" s="117"/>
      <c r="G52" s="44"/>
      <c r="H52" s="160">
        <v>398.34</v>
      </c>
      <c r="I52" s="161"/>
      <c r="J52" s="27" t="str">
        <f t="shared" ref="J52" si="19">IF(K52="","","TO")</f>
        <v>TO</v>
      </c>
      <c r="K52" s="160">
        <v>452.75</v>
      </c>
      <c r="L52" s="162"/>
      <c r="M52" s="78">
        <v>196</v>
      </c>
      <c r="N52" s="10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74"/>
      <c r="AP52" s="74"/>
    </row>
    <row r="53" spans="2:42" ht="12.75" customHeight="1" x14ac:dyDescent="0.25">
      <c r="B53" s="28"/>
      <c r="D53" s="113" t="s">
        <v>32</v>
      </c>
      <c r="E53" s="53" t="s">
        <v>92</v>
      </c>
      <c r="F53" s="152"/>
      <c r="G53" s="44"/>
      <c r="H53" s="160">
        <v>400.88</v>
      </c>
      <c r="I53" s="161"/>
      <c r="J53" s="27" t="str">
        <f t="shared" ref="J53" si="20">IF(K53="","","TO")</f>
        <v>TO</v>
      </c>
      <c r="K53" s="160">
        <v>414.84</v>
      </c>
      <c r="L53" s="162"/>
      <c r="M53" s="78"/>
      <c r="N53" s="10"/>
      <c r="O53" s="11"/>
      <c r="P53" s="11">
        <v>14</v>
      </c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74"/>
      <c r="AP53" s="74"/>
    </row>
    <row r="54" spans="2:42" ht="12.75" customHeight="1" x14ac:dyDescent="0.25">
      <c r="B54" s="28" t="str">
        <f t="shared" si="18"/>
        <v/>
      </c>
      <c r="D54" s="113"/>
      <c r="E54" s="82"/>
      <c r="F54" s="91"/>
      <c r="G54" s="44"/>
      <c r="H54" s="160"/>
      <c r="I54" s="161"/>
      <c r="J54" s="27" t="str">
        <f t="shared" si="12"/>
        <v/>
      </c>
      <c r="K54" s="160"/>
      <c r="L54" s="162"/>
      <c r="M54" s="10"/>
      <c r="N54" s="10"/>
      <c r="O54" s="11"/>
      <c r="P54" s="11"/>
      <c r="Q54" s="11"/>
      <c r="R54" s="11"/>
      <c r="S54" s="11"/>
      <c r="T54" s="11"/>
      <c r="U54" s="11"/>
      <c r="V54" s="71"/>
      <c r="W54" s="71"/>
      <c r="X54" s="71"/>
      <c r="Y54" s="71"/>
      <c r="Z54" s="71"/>
      <c r="AA54" s="7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74"/>
    </row>
    <row r="55" spans="2:42" ht="12.75" customHeight="1" x14ac:dyDescent="0.25">
      <c r="B55" s="28">
        <f t="shared" si="18"/>
        <v>1</v>
      </c>
      <c r="D55" s="83" t="s">
        <v>74</v>
      </c>
      <c r="E55" s="53" t="s">
        <v>89</v>
      </c>
      <c r="F55" s="112"/>
      <c r="G55" s="44"/>
      <c r="H55" s="160">
        <v>107090</v>
      </c>
      <c r="I55" s="161"/>
      <c r="J55" s="27" t="str">
        <f t="shared" si="12"/>
        <v>TO</v>
      </c>
      <c r="K55" s="160">
        <v>107250</v>
      </c>
      <c r="L55" s="162"/>
      <c r="M55" s="77"/>
      <c r="N55" s="78"/>
      <c r="O55" s="78"/>
      <c r="P55" s="41"/>
      <c r="Q55" s="42"/>
      <c r="R55" s="42"/>
      <c r="S55" s="42"/>
      <c r="T55" s="42"/>
      <c r="U55" s="42"/>
      <c r="V55" s="71">
        <v>161</v>
      </c>
      <c r="X55" s="71"/>
      <c r="Y55" s="71"/>
      <c r="Z55" s="71"/>
      <c r="AA55" s="7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71"/>
      <c r="AN55" s="80"/>
      <c r="AO55" s="74"/>
    </row>
    <row r="56" spans="2:42" ht="12.75" customHeight="1" x14ac:dyDescent="0.25">
      <c r="B56" s="28">
        <f t="shared" si="18"/>
        <v>1</v>
      </c>
      <c r="D56" s="55" t="s">
        <v>75</v>
      </c>
      <c r="E56" s="53" t="s">
        <v>89</v>
      </c>
      <c r="F56" s="112"/>
      <c r="G56" s="44"/>
      <c r="H56" s="160">
        <v>107193.58</v>
      </c>
      <c r="I56" s="161"/>
      <c r="J56" s="27" t="str">
        <f t="shared" si="12"/>
        <v>TO</v>
      </c>
      <c r="K56" s="160">
        <v>107205.58</v>
      </c>
      <c r="L56" s="162"/>
      <c r="M56" s="69"/>
      <c r="N56" s="41"/>
      <c r="O56" s="78"/>
      <c r="P56" s="78"/>
      <c r="Q56" s="71"/>
      <c r="R56" s="42"/>
      <c r="S56" s="42"/>
      <c r="T56" s="42"/>
      <c r="U56" s="42"/>
      <c r="V56" s="71">
        <v>12</v>
      </c>
      <c r="W56" s="7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80"/>
      <c r="AO56" s="74"/>
    </row>
    <row r="57" spans="2:42" ht="12.75" customHeight="1" x14ac:dyDescent="0.25">
      <c r="B57" s="28"/>
      <c r="D57" s="113"/>
      <c r="E57" s="53"/>
      <c r="F57" s="117"/>
      <c r="G57" s="44"/>
      <c r="H57" s="114"/>
      <c r="I57" s="116"/>
      <c r="J57" s="27"/>
      <c r="K57" s="114"/>
      <c r="L57" s="115"/>
      <c r="M57" s="69"/>
      <c r="N57" s="41"/>
      <c r="O57" s="78"/>
      <c r="P57" s="78"/>
      <c r="Q57" s="71"/>
      <c r="R57" s="42"/>
      <c r="S57" s="42"/>
      <c r="T57" s="42"/>
      <c r="U57" s="42"/>
      <c r="V57" s="71"/>
      <c r="W57" s="7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80"/>
      <c r="AO57" s="74"/>
    </row>
    <row r="58" spans="2:42" ht="12.75" customHeight="1" x14ac:dyDescent="0.25">
      <c r="B58" s="28">
        <f t="shared" ref="B58:B84" si="21">IF(D58&lt;&gt;"",$AQ$1,"")</f>
        <v>1</v>
      </c>
      <c r="D58" s="113" t="s">
        <v>74</v>
      </c>
      <c r="E58" s="53" t="s">
        <v>90</v>
      </c>
      <c r="F58" s="112"/>
      <c r="G58" s="44"/>
      <c r="H58" s="160">
        <v>107250</v>
      </c>
      <c r="I58" s="161"/>
      <c r="J58" s="27" t="str">
        <f t="shared" si="12"/>
        <v>TO</v>
      </c>
      <c r="K58" s="160">
        <v>107276.29</v>
      </c>
      <c r="L58" s="162"/>
      <c r="M58" s="77"/>
      <c r="N58" s="78"/>
      <c r="O58" s="78"/>
      <c r="P58" s="71"/>
      <c r="Q58" s="11"/>
      <c r="R58" s="11"/>
      <c r="S58" s="42"/>
      <c r="T58" s="71"/>
      <c r="U58" s="71"/>
      <c r="V58" s="71">
        <v>52</v>
      </c>
      <c r="W58" s="7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74"/>
    </row>
    <row r="59" spans="2:42" ht="12.75" customHeight="1" x14ac:dyDescent="0.25">
      <c r="B59" s="28">
        <v>1</v>
      </c>
      <c r="D59" s="83" t="s">
        <v>75</v>
      </c>
      <c r="E59" s="53" t="s">
        <v>90</v>
      </c>
      <c r="F59" s="117"/>
      <c r="G59" s="44"/>
      <c r="H59" s="218">
        <v>107396.47</v>
      </c>
      <c r="I59" s="219"/>
      <c r="J59" s="27" t="str">
        <f t="shared" si="12"/>
        <v>TO</v>
      </c>
      <c r="K59" s="160">
        <v>107401.05</v>
      </c>
      <c r="L59" s="162"/>
      <c r="M59" s="70"/>
      <c r="N59" s="10"/>
      <c r="O59" s="10"/>
      <c r="P59" s="11"/>
      <c r="Q59" s="11"/>
      <c r="R59" s="11"/>
      <c r="S59" s="11"/>
      <c r="T59" s="11"/>
      <c r="U59" s="11"/>
      <c r="V59" s="11"/>
      <c r="W59" s="11">
        <v>28</v>
      </c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74"/>
    </row>
    <row r="60" spans="2:42" ht="12.75" customHeight="1" x14ac:dyDescent="0.25">
      <c r="B60" s="28">
        <v>1</v>
      </c>
      <c r="D60" s="113" t="s">
        <v>76</v>
      </c>
      <c r="E60" s="53" t="s">
        <v>90</v>
      </c>
      <c r="F60" s="117"/>
      <c r="G60" s="44"/>
      <c r="H60" s="160">
        <v>107583.01</v>
      </c>
      <c r="I60" s="161"/>
      <c r="J60" s="27" t="str">
        <f t="shared" ref="J60" si="22">IF(K60="","","TO")</f>
        <v>TO</v>
      </c>
      <c r="K60" s="160">
        <v>107750</v>
      </c>
      <c r="L60" s="162"/>
      <c r="M60" s="70"/>
      <c r="N60" s="10"/>
      <c r="O60" s="10"/>
      <c r="P60" s="11"/>
      <c r="Q60" s="11"/>
      <c r="R60" s="11"/>
      <c r="S60" s="11"/>
      <c r="T60" s="11"/>
      <c r="U60" s="67"/>
      <c r="V60" s="86">
        <v>182</v>
      </c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74"/>
    </row>
    <row r="61" spans="2:42" ht="12.75" customHeight="1" x14ac:dyDescent="0.25">
      <c r="B61" s="28">
        <v>1</v>
      </c>
      <c r="D61" s="55" t="s">
        <v>77</v>
      </c>
      <c r="E61" s="53" t="s">
        <v>90</v>
      </c>
      <c r="F61" s="117"/>
      <c r="G61" s="44"/>
      <c r="H61" s="160">
        <v>107436.54</v>
      </c>
      <c r="I61" s="161"/>
      <c r="J61" s="27" t="str">
        <f t="shared" si="12"/>
        <v>TO</v>
      </c>
      <c r="K61" s="160">
        <v>107451.09</v>
      </c>
      <c r="L61" s="162"/>
      <c r="M61" s="70"/>
      <c r="N61" s="10"/>
      <c r="O61" s="10"/>
      <c r="P61" s="11"/>
      <c r="Q61" s="11"/>
      <c r="R61" s="11"/>
      <c r="S61" s="11"/>
      <c r="T61" s="11"/>
      <c r="U61" s="11"/>
      <c r="V61" s="11"/>
      <c r="W61" s="11">
        <v>32</v>
      </c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74"/>
    </row>
    <row r="62" spans="2:42" ht="12.75" customHeight="1" x14ac:dyDescent="0.25">
      <c r="B62" s="28">
        <v>1</v>
      </c>
      <c r="D62" s="55" t="s">
        <v>78</v>
      </c>
      <c r="E62" s="53" t="s">
        <v>90</v>
      </c>
      <c r="F62" s="117"/>
      <c r="G62" s="44"/>
      <c r="H62" s="160">
        <v>107456.74</v>
      </c>
      <c r="I62" s="161"/>
      <c r="J62" s="27" t="str">
        <f t="shared" si="12"/>
        <v>TO</v>
      </c>
      <c r="K62" s="160">
        <v>107482.09</v>
      </c>
      <c r="L62" s="162"/>
      <c r="M62" s="70"/>
      <c r="N62" s="10"/>
      <c r="O62" s="10"/>
      <c r="P62" s="11"/>
      <c r="Q62" s="11"/>
      <c r="R62" s="11"/>
      <c r="S62" s="11"/>
      <c r="T62" s="11"/>
      <c r="U62" s="11"/>
      <c r="V62" s="11">
        <v>28</v>
      </c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74"/>
    </row>
    <row r="63" spans="2:42" ht="12.75" customHeight="1" x14ac:dyDescent="0.25">
      <c r="B63" s="28"/>
      <c r="D63" s="113"/>
      <c r="E63" s="53"/>
      <c r="F63" s="117"/>
      <c r="G63" s="44"/>
      <c r="H63" s="114"/>
      <c r="I63" s="116"/>
      <c r="J63" s="27"/>
      <c r="K63" s="114"/>
      <c r="L63" s="115"/>
      <c r="M63" s="70"/>
      <c r="N63" s="10"/>
      <c r="O63" s="10"/>
      <c r="P63" s="11"/>
      <c r="Q63" s="11"/>
      <c r="R63" s="11"/>
      <c r="S63" s="11"/>
      <c r="T63" s="11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74"/>
    </row>
    <row r="64" spans="2:42" ht="12.75" customHeight="1" x14ac:dyDescent="0.25">
      <c r="B64" s="28">
        <v>1</v>
      </c>
      <c r="D64" s="83" t="s">
        <v>74</v>
      </c>
      <c r="E64" s="82" t="s">
        <v>91</v>
      </c>
      <c r="F64" s="117"/>
      <c r="G64" s="44"/>
      <c r="H64" s="160">
        <v>107750</v>
      </c>
      <c r="I64" s="161"/>
      <c r="J64" s="27" t="str">
        <f t="shared" si="12"/>
        <v>TO</v>
      </c>
      <c r="K64" s="160">
        <v>107768.98</v>
      </c>
      <c r="L64" s="162"/>
      <c r="M64" s="11"/>
      <c r="N64" s="11"/>
      <c r="O64" s="11"/>
      <c r="P64" s="11"/>
      <c r="Q64" s="11"/>
      <c r="R64" s="11"/>
      <c r="S64" s="11"/>
      <c r="T64" s="71"/>
      <c r="U64" s="71"/>
      <c r="V64" s="71">
        <v>19</v>
      </c>
      <c r="W64" s="71"/>
      <c r="X64" s="71"/>
      <c r="Y64" s="71"/>
      <c r="Z64" s="71"/>
      <c r="AA64" s="71"/>
      <c r="AB64" s="71"/>
      <c r="AC64" s="71"/>
      <c r="AD64" s="71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74"/>
    </row>
    <row r="65" spans="2:41" ht="12.75" customHeight="1" x14ac:dyDescent="0.25">
      <c r="B65" s="28">
        <v>1</v>
      </c>
      <c r="D65" s="113" t="s">
        <v>74</v>
      </c>
      <c r="E65" s="53" t="s">
        <v>92</v>
      </c>
      <c r="F65" s="117"/>
      <c r="G65" s="44"/>
      <c r="H65" s="160">
        <v>261.8</v>
      </c>
      <c r="I65" s="161"/>
      <c r="J65" s="27" t="str">
        <f t="shared" si="12"/>
        <v>TO</v>
      </c>
      <c r="K65" s="160">
        <v>410.37</v>
      </c>
      <c r="L65" s="162"/>
      <c r="M65" s="69"/>
      <c r="N65" s="41"/>
      <c r="O65" s="41"/>
      <c r="P65" s="78"/>
      <c r="Q65" s="42"/>
      <c r="R65" s="71"/>
      <c r="S65" s="11"/>
      <c r="T65" s="71"/>
      <c r="U65" s="71"/>
      <c r="V65" s="71"/>
      <c r="W65" s="71">
        <v>148</v>
      </c>
      <c r="X65" s="71"/>
      <c r="Y65" s="71"/>
      <c r="Z65" s="71"/>
      <c r="AA65" s="71"/>
      <c r="AB65" s="71"/>
      <c r="AC65" s="71"/>
      <c r="AD65" s="71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74"/>
    </row>
    <row r="66" spans="2:41" ht="12.75" customHeight="1" x14ac:dyDescent="0.25">
      <c r="B66" s="28"/>
      <c r="D66" s="113" t="s">
        <v>75</v>
      </c>
      <c r="E66" s="53" t="s">
        <v>92</v>
      </c>
      <c r="F66" s="134"/>
      <c r="G66" s="44"/>
      <c r="H66" s="160">
        <v>410</v>
      </c>
      <c r="I66" s="161"/>
      <c r="J66" s="27" t="str">
        <f t="shared" ref="J66" si="23">IF(K66="","","TO")</f>
        <v>TO</v>
      </c>
      <c r="K66" s="160">
        <v>459.03</v>
      </c>
      <c r="L66" s="162"/>
      <c r="M66" s="69"/>
      <c r="N66" s="41"/>
      <c r="O66" s="41"/>
      <c r="P66" s="78"/>
      <c r="Q66" s="42"/>
      <c r="R66" s="71"/>
      <c r="S66" s="11"/>
      <c r="T66" s="71"/>
      <c r="U66" s="71"/>
      <c r="V66" s="71">
        <v>69</v>
      </c>
      <c r="W66" s="71"/>
      <c r="X66" s="71"/>
      <c r="Y66" s="71"/>
      <c r="Z66" s="71"/>
      <c r="AA66" s="71"/>
      <c r="AB66" s="71"/>
      <c r="AC66" s="71"/>
      <c r="AD66" s="71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74"/>
    </row>
    <row r="67" spans="2:41" ht="12.75" customHeight="1" x14ac:dyDescent="0.25">
      <c r="B67" s="28"/>
      <c r="D67" s="113"/>
      <c r="E67" s="82"/>
      <c r="F67" s="117"/>
      <c r="G67" s="44"/>
      <c r="H67" s="114"/>
      <c r="I67" s="116"/>
      <c r="J67" s="27" t="str">
        <f t="shared" si="12"/>
        <v/>
      </c>
      <c r="K67" s="114"/>
      <c r="L67" s="115"/>
      <c r="M67" s="77"/>
      <c r="N67" s="78"/>
      <c r="O67" s="78"/>
      <c r="P67" s="78"/>
      <c r="Q67" s="11"/>
      <c r="R67" s="11"/>
      <c r="S67" s="1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74"/>
    </row>
    <row r="68" spans="2:41" ht="12.75" customHeight="1" x14ac:dyDescent="0.25">
      <c r="B68" s="28">
        <v>1</v>
      </c>
      <c r="D68" s="83" t="s">
        <v>79</v>
      </c>
      <c r="E68" s="82" t="s">
        <v>90</v>
      </c>
      <c r="F68" s="117"/>
      <c r="G68" s="44"/>
      <c r="H68" s="160">
        <v>107391.67</v>
      </c>
      <c r="I68" s="161"/>
      <c r="J68" s="27" t="str">
        <f t="shared" si="12"/>
        <v>TO</v>
      </c>
      <c r="K68" s="160">
        <v>107393.93</v>
      </c>
      <c r="L68" s="162"/>
      <c r="M68" s="77"/>
      <c r="N68" s="78"/>
      <c r="O68" s="78"/>
      <c r="P68" s="78"/>
      <c r="Q68" s="11"/>
      <c r="R68" s="11"/>
      <c r="S68" s="11"/>
      <c r="T68" s="71">
        <v>5</v>
      </c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74"/>
    </row>
    <row r="69" spans="2:41" ht="12.75" customHeight="1" x14ac:dyDescent="0.25">
      <c r="B69" s="28">
        <v>1</v>
      </c>
      <c r="D69" s="83" t="s">
        <v>80</v>
      </c>
      <c r="E69" s="82" t="s">
        <v>90</v>
      </c>
      <c r="F69" s="117"/>
      <c r="G69" s="44"/>
      <c r="H69" s="160">
        <v>107393.98</v>
      </c>
      <c r="I69" s="161"/>
      <c r="J69" s="27" t="str">
        <f t="shared" si="12"/>
        <v>TO</v>
      </c>
      <c r="K69" s="160">
        <v>107398.27</v>
      </c>
      <c r="L69" s="162"/>
      <c r="M69" s="69"/>
      <c r="N69" s="78"/>
      <c r="O69" s="78"/>
      <c r="P69" s="78"/>
      <c r="Q69" s="42"/>
      <c r="R69" s="11"/>
      <c r="S69" s="11"/>
      <c r="T69" s="71">
        <v>41</v>
      </c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74"/>
    </row>
    <row r="70" spans="2:41" ht="12.75" customHeight="1" x14ac:dyDescent="0.25">
      <c r="B70" s="28">
        <v>1</v>
      </c>
      <c r="D70" s="83" t="s">
        <v>98</v>
      </c>
      <c r="E70" s="53" t="s">
        <v>90</v>
      </c>
      <c r="F70" s="117"/>
      <c r="G70" s="44"/>
      <c r="H70" s="160">
        <v>107473.46</v>
      </c>
      <c r="I70" s="161"/>
      <c r="J70" s="27" t="str">
        <f t="shared" ref="J70" si="24">IF(K70="","","TO")</f>
        <v>TO</v>
      </c>
      <c r="K70" s="160">
        <v>107482.91</v>
      </c>
      <c r="L70" s="162"/>
      <c r="M70" s="69"/>
      <c r="N70" s="41"/>
      <c r="O70" s="41"/>
      <c r="P70" s="78"/>
      <c r="Q70" s="42"/>
      <c r="R70" s="42"/>
      <c r="S70" s="11"/>
      <c r="T70" s="71">
        <v>75</v>
      </c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74"/>
    </row>
    <row r="71" spans="2:41" ht="12.75" customHeight="1" x14ac:dyDescent="0.25">
      <c r="B71" s="28">
        <v>1</v>
      </c>
      <c r="D71" s="83" t="s">
        <v>81</v>
      </c>
      <c r="E71" s="82" t="s">
        <v>90</v>
      </c>
      <c r="F71" s="117"/>
      <c r="G71" s="44"/>
      <c r="H71" s="160">
        <v>107438.6</v>
      </c>
      <c r="I71" s="161"/>
      <c r="J71" s="27" t="str">
        <f t="shared" si="12"/>
        <v>TO</v>
      </c>
      <c r="K71" s="160">
        <v>107446.73</v>
      </c>
      <c r="L71" s="162"/>
      <c r="M71" s="11"/>
      <c r="N71" s="11"/>
      <c r="O71" s="11"/>
      <c r="P71" s="11"/>
      <c r="Q71" s="11"/>
      <c r="R71" s="11"/>
      <c r="S71" s="11"/>
      <c r="T71" s="71">
        <v>72</v>
      </c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74"/>
    </row>
    <row r="72" spans="2:41" ht="12.75" customHeight="1" x14ac:dyDescent="0.25">
      <c r="B72" s="28">
        <v>1</v>
      </c>
      <c r="D72" s="83" t="s">
        <v>82</v>
      </c>
      <c r="E72" s="82" t="s">
        <v>90</v>
      </c>
      <c r="F72" s="117"/>
      <c r="G72" s="44"/>
      <c r="H72" s="160">
        <v>107451.31</v>
      </c>
      <c r="I72" s="161"/>
      <c r="J72" s="27" t="str">
        <f t="shared" si="12"/>
        <v>TO</v>
      </c>
      <c r="K72" s="160">
        <v>107466.55</v>
      </c>
      <c r="L72" s="162"/>
      <c r="M72" s="69"/>
      <c r="N72" s="41"/>
      <c r="O72" s="41"/>
      <c r="P72" s="41"/>
      <c r="Q72" s="71"/>
      <c r="R72" s="11"/>
      <c r="S72" s="11"/>
      <c r="T72" s="71">
        <v>77</v>
      </c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74"/>
    </row>
    <row r="73" spans="2:41" ht="12.75" customHeight="1" x14ac:dyDescent="0.25">
      <c r="B73" s="28"/>
      <c r="D73" s="113"/>
      <c r="E73" s="82"/>
      <c r="F73" s="117"/>
      <c r="G73" s="44"/>
      <c r="H73" s="114"/>
      <c r="I73" s="116"/>
      <c r="J73" s="27" t="str">
        <f t="shared" si="12"/>
        <v/>
      </c>
      <c r="K73" s="114"/>
      <c r="L73" s="115"/>
      <c r="M73" s="70"/>
      <c r="N73" s="10"/>
      <c r="O73" s="10"/>
      <c r="P73" s="11"/>
      <c r="Q73" s="11"/>
      <c r="R73" s="11"/>
      <c r="S73" s="1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74"/>
    </row>
    <row r="74" spans="2:41" ht="12.75" customHeight="1" x14ac:dyDescent="0.25">
      <c r="B74" s="28">
        <v>1</v>
      </c>
      <c r="D74" s="55" t="s">
        <v>79</v>
      </c>
      <c r="E74" s="53" t="s">
        <v>92</v>
      </c>
      <c r="F74" s="117"/>
      <c r="G74" s="44"/>
      <c r="H74" s="160">
        <v>252.62</v>
      </c>
      <c r="I74" s="161"/>
      <c r="J74" s="27" t="str">
        <f t="shared" si="12"/>
        <v>TO</v>
      </c>
      <c r="K74" s="160">
        <v>362.4</v>
      </c>
      <c r="L74" s="162"/>
      <c r="M74" s="70"/>
      <c r="N74" s="10"/>
      <c r="O74" s="10"/>
      <c r="P74" s="78"/>
      <c r="Q74" s="11"/>
      <c r="R74" s="11"/>
      <c r="S74" s="11"/>
      <c r="T74" s="71">
        <v>551</v>
      </c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74"/>
    </row>
    <row r="75" spans="2:41" ht="12.75" customHeight="1" x14ac:dyDescent="0.25">
      <c r="B75" s="28">
        <v>1</v>
      </c>
      <c r="D75" s="113" t="s">
        <v>80</v>
      </c>
      <c r="E75" s="53" t="s">
        <v>92</v>
      </c>
      <c r="F75" s="117"/>
      <c r="G75" s="44"/>
      <c r="H75" s="160">
        <v>397.22</v>
      </c>
      <c r="I75" s="161"/>
      <c r="J75" s="27" t="str">
        <f t="shared" ref="J75" si="25">IF(K75="","","TO")</f>
        <v>TO</v>
      </c>
      <c r="K75" s="160">
        <v>452.24</v>
      </c>
      <c r="L75" s="162"/>
      <c r="M75" s="85"/>
      <c r="N75" s="66"/>
      <c r="O75" s="66"/>
      <c r="P75" s="126"/>
      <c r="Q75" s="67"/>
      <c r="R75" s="67"/>
      <c r="S75" s="67"/>
      <c r="T75" s="86">
        <v>319</v>
      </c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74"/>
    </row>
    <row r="76" spans="2:41" ht="12.75" customHeight="1" x14ac:dyDescent="0.25">
      <c r="B76" s="28"/>
      <c r="D76" s="113"/>
      <c r="E76" s="53"/>
      <c r="F76" s="117"/>
      <c r="G76" s="59"/>
      <c r="H76" s="114"/>
      <c r="I76" s="116"/>
      <c r="J76" s="27" t="str">
        <f t="shared" si="12"/>
        <v/>
      </c>
      <c r="K76" s="114"/>
      <c r="L76" s="115"/>
      <c r="M76" s="153"/>
      <c r="N76" s="11"/>
      <c r="O76" s="11"/>
      <c r="P76" s="11"/>
      <c r="Q76" s="11"/>
      <c r="R76" s="11"/>
      <c r="S76" s="11"/>
      <c r="T76" s="11"/>
      <c r="U76" s="11"/>
      <c r="V76" s="80"/>
      <c r="W76" s="71"/>
      <c r="X76" s="71"/>
      <c r="Y76" s="71"/>
      <c r="Z76" s="71"/>
      <c r="AA76" s="7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66"/>
      <c r="AO76" s="74"/>
    </row>
    <row r="77" spans="2:41" ht="12.75" customHeight="1" x14ac:dyDescent="0.25">
      <c r="B77" s="28">
        <v>1</v>
      </c>
      <c r="D77" s="55" t="s">
        <v>83</v>
      </c>
      <c r="E77" s="53" t="s">
        <v>90</v>
      </c>
      <c r="F77" s="117" t="str">
        <f>IF(G77="","","-")</f>
        <v/>
      </c>
      <c r="G77" s="44"/>
      <c r="H77" s="160">
        <v>107391.76</v>
      </c>
      <c r="I77" s="161"/>
      <c r="J77" s="27" t="str">
        <f t="shared" si="12"/>
        <v>TO</v>
      </c>
      <c r="K77" s="160">
        <v>107400.72</v>
      </c>
      <c r="L77" s="162"/>
      <c r="M77" s="154"/>
      <c r="N77" s="11"/>
      <c r="O77" s="11"/>
      <c r="P77" s="11"/>
      <c r="Q77" s="11"/>
      <c r="R77" s="11"/>
      <c r="S77" s="11"/>
      <c r="T77" s="71"/>
      <c r="U77" s="71">
        <v>77</v>
      </c>
      <c r="V77" s="71"/>
      <c r="W77" s="71"/>
      <c r="X77" s="71"/>
      <c r="Y77" s="71"/>
      <c r="Z77" s="71"/>
      <c r="AA77" s="7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66"/>
      <c r="AO77" s="74"/>
    </row>
    <row r="78" spans="2:41" ht="12.75" customHeight="1" x14ac:dyDescent="0.25">
      <c r="B78" s="28">
        <v>1</v>
      </c>
      <c r="D78" s="55" t="s">
        <v>84</v>
      </c>
      <c r="E78" s="53" t="s">
        <v>90</v>
      </c>
      <c r="F78" s="117"/>
      <c r="G78" s="44"/>
      <c r="H78" s="160">
        <v>107441.06</v>
      </c>
      <c r="I78" s="161"/>
      <c r="J78" s="27" t="str">
        <f t="shared" si="12"/>
        <v>TO</v>
      </c>
      <c r="K78" s="160">
        <v>107454.64</v>
      </c>
      <c r="L78" s="162"/>
      <c r="M78" s="155"/>
      <c r="N78" s="11"/>
      <c r="O78" s="11"/>
      <c r="P78" s="11"/>
      <c r="Q78" s="11"/>
      <c r="R78" s="11"/>
      <c r="S78" s="11"/>
      <c r="T78" s="71"/>
      <c r="U78" s="71">
        <v>102</v>
      </c>
      <c r="V78" s="71"/>
      <c r="W78" s="71"/>
      <c r="X78" s="71"/>
      <c r="Y78" s="71"/>
      <c r="Z78" s="71"/>
      <c r="AA78" s="7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66"/>
      <c r="AO78" s="74"/>
    </row>
    <row r="79" spans="2:41" ht="12.75" customHeight="1" x14ac:dyDescent="0.25">
      <c r="B79" s="28">
        <v>1</v>
      </c>
      <c r="D79" s="55" t="s">
        <v>85</v>
      </c>
      <c r="E79" s="53" t="s">
        <v>90</v>
      </c>
      <c r="F79" s="117"/>
      <c r="G79" s="44"/>
      <c r="H79" s="160">
        <v>107460.2</v>
      </c>
      <c r="I79" s="161"/>
      <c r="J79" s="27" t="str">
        <f t="shared" si="12"/>
        <v>TO</v>
      </c>
      <c r="K79" s="160">
        <v>107469.11</v>
      </c>
      <c r="L79" s="162"/>
      <c r="M79" s="156"/>
      <c r="N79" s="71"/>
      <c r="O79" s="11"/>
      <c r="P79" s="11"/>
      <c r="Q79" s="11"/>
      <c r="R79" s="11"/>
      <c r="S79" s="11"/>
      <c r="T79" s="71"/>
      <c r="U79" s="71">
        <v>68</v>
      </c>
      <c r="V79" s="71"/>
      <c r="W79" s="71"/>
      <c r="X79" s="71"/>
      <c r="Y79" s="71"/>
      <c r="Z79" s="71"/>
      <c r="AA79" s="7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66"/>
      <c r="AO79" s="74"/>
    </row>
    <row r="80" spans="2:41" ht="12.75" customHeight="1" x14ac:dyDescent="0.25">
      <c r="B80" s="28">
        <v>1</v>
      </c>
      <c r="D80" s="113" t="s">
        <v>86</v>
      </c>
      <c r="E80" s="53" t="s">
        <v>90</v>
      </c>
      <c r="F80" s="117" t="str">
        <f>IF(G80="","","-")</f>
        <v/>
      </c>
      <c r="G80" s="44"/>
      <c r="H80" s="160">
        <v>107464.42</v>
      </c>
      <c r="I80" s="161"/>
      <c r="J80" s="27" t="str">
        <f t="shared" si="12"/>
        <v>TO</v>
      </c>
      <c r="K80" s="160">
        <v>107477.26</v>
      </c>
      <c r="L80" s="162"/>
      <c r="M80" s="154"/>
      <c r="N80" s="11"/>
      <c r="O80" s="11"/>
      <c r="P80" s="11"/>
      <c r="Q80" s="11"/>
      <c r="R80" s="11"/>
      <c r="S80" s="11"/>
      <c r="T80" s="71"/>
      <c r="U80" s="71">
        <v>85</v>
      </c>
      <c r="V80" s="71"/>
      <c r="W80" s="71"/>
      <c r="X80" s="71"/>
      <c r="Y80" s="71"/>
      <c r="Z80" s="71"/>
      <c r="AA80" s="7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66"/>
      <c r="AO80" s="74"/>
    </row>
    <row r="81" spans="2:41" ht="12.75" customHeight="1" x14ac:dyDescent="0.25">
      <c r="B81" s="28"/>
      <c r="D81" s="113"/>
      <c r="E81" s="82"/>
      <c r="F81" s="117" t="str">
        <f t="shared" ref="F81:F83" si="26">IF(G81="","","-")</f>
        <v/>
      </c>
      <c r="G81" s="44"/>
      <c r="H81" s="160"/>
      <c r="I81" s="161"/>
      <c r="J81" s="27" t="str">
        <f t="shared" si="12"/>
        <v/>
      </c>
      <c r="K81" s="160"/>
      <c r="L81" s="162"/>
      <c r="M81" s="156"/>
      <c r="N81" s="42"/>
      <c r="O81" s="42"/>
      <c r="P81" s="42"/>
      <c r="Q81" s="71"/>
      <c r="R81" s="11"/>
      <c r="S81" s="11"/>
      <c r="T81" s="71"/>
      <c r="U81" s="71"/>
      <c r="V81" s="71"/>
      <c r="W81" s="71"/>
      <c r="X81" s="71"/>
      <c r="Y81" s="71"/>
      <c r="Z81" s="71"/>
      <c r="AA81" s="7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66"/>
      <c r="AO81" s="74"/>
    </row>
    <row r="82" spans="2:41" ht="12.75" customHeight="1" x14ac:dyDescent="0.25">
      <c r="B82" s="28">
        <v>1</v>
      </c>
      <c r="D82" s="83" t="s">
        <v>87</v>
      </c>
      <c r="E82" s="82" t="s">
        <v>89</v>
      </c>
      <c r="F82" s="117" t="str">
        <f t="shared" si="26"/>
        <v>-</v>
      </c>
      <c r="G82" s="44" t="s">
        <v>90</v>
      </c>
      <c r="H82" s="160">
        <v>107126</v>
      </c>
      <c r="I82" s="161"/>
      <c r="J82" s="27" t="str">
        <f t="shared" si="12"/>
        <v>TO</v>
      </c>
      <c r="K82" s="160">
        <v>107276.26</v>
      </c>
      <c r="L82" s="162"/>
      <c r="M82" s="157"/>
      <c r="N82" s="11"/>
      <c r="O82" s="11"/>
      <c r="P82" s="11"/>
      <c r="Q82" s="11"/>
      <c r="R82" s="11"/>
      <c r="S82" s="11"/>
      <c r="T82" s="71"/>
      <c r="U82" s="71"/>
      <c r="V82" s="71"/>
      <c r="W82" s="71"/>
      <c r="X82" s="71">
        <f>ROUNDUP(678/9,0)</f>
        <v>76</v>
      </c>
      <c r="Y82" s="71"/>
      <c r="Z82" s="71"/>
      <c r="AA82" s="7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66"/>
      <c r="AO82" s="74"/>
    </row>
    <row r="83" spans="2:41" ht="12.75" customHeight="1" x14ac:dyDescent="0.25">
      <c r="B83" s="28">
        <v>1</v>
      </c>
      <c r="D83" s="83" t="s">
        <v>88</v>
      </c>
      <c r="E83" s="53" t="s">
        <v>90</v>
      </c>
      <c r="F83" s="117" t="str">
        <f t="shared" si="26"/>
        <v/>
      </c>
      <c r="G83" s="44"/>
      <c r="H83" s="160">
        <v>107583.01</v>
      </c>
      <c r="I83" s="161"/>
      <c r="J83" s="147" t="str">
        <f t="shared" ref="J83" si="27">IF(K83="","","TO")</f>
        <v>TO</v>
      </c>
      <c r="K83" s="160">
        <v>107719.34</v>
      </c>
      <c r="L83" s="162"/>
      <c r="M83" s="70"/>
      <c r="N83" s="42"/>
      <c r="O83" s="42"/>
      <c r="P83" s="71"/>
      <c r="Q83" s="42"/>
      <c r="R83" s="42"/>
      <c r="S83" s="11"/>
      <c r="T83" s="71"/>
      <c r="U83" s="71"/>
      <c r="V83" s="71"/>
      <c r="W83" s="71"/>
      <c r="X83" s="71">
        <f>ROUNDUP(554/9,0)</f>
        <v>62</v>
      </c>
      <c r="Y83" s="71"/>
      <c r="Z83" s="71"/>
      <c r="AA83" s="7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66"/>
      <c r="AO83" s="74"/>
    </row>
    <row r="84" spans="2:41" ht="12.75" hidden="1" customHeight="1" thickBot="1" x14ac:dyDescent="0.3">
      <c r="B84" s="28">
        <f t="shared" si="21"/>
        <v>1</v>
      </c>
      <c r="D84" s="164" t="s">
        <v>20</v>
      </c>
      <c r="E84" s="165"/>
      <c r="F84" s="165"/>
      <c r="G84" s="166"/>
      <c r="H84" s="166"/>
      <c r="I84" s="166"/>
      <c r="J84" s="166"/>
      <c r="K84" s="166"/>
      <c r="L84" s="167"/>
      <c r="M84" s="157"/>
      <c r="N84" s="141"/>
      <c r="O84" s="141"/>
      <c r="P84" s="141">
        <f>ROUNDUP(SUM(P24:P83),IF(P9&lt;&gt;"",P9,0))-SUM(P24:P83)</f>
        <v>0</v>
      </c>
      <c r="Q84" s="141">
        <f>ROUNDUP(SUM(Q24:Q83),IF(Q9&lt;&gt;"",Q9,0))-SUM(Q24:Q83)</f>
        <v>0</v>
      </c>
      <c r="R84" s="141">
        <f>ROUNDUP(SUM(R24:R83),IF(R9&lt;&gt;"",R9,0))-SUM(R24:R83)</f>
        <v>0</v>
      </c>
      <c r="S84" s="141">
        <f>ROUNDUP(SUM(S24:S83),IF(S9&lt;&gt;"",S9,0))-SUM(S24:S83)</f>
        <v>0</v>
      </c>
      <c r="T84" s="141">
        <f>ROUNDUP(SUM(T24:T83),IF(T9&lt;&gt;"",T9,0))-SUM(T24:T83)</f>
        <v>0</v>
      </c>
      <c r="U84" s="141"/>
      <c r="V84" s="141"/>
      <c r="W84" s="141"/>
      <c r="X84" s="141"/>
      <c r="Y84" s="141"/>
      <c r="Z84" s="141"/>
      <c r="AA84" s="141"/>
      <c r="AB84" s="141">
        <f>ROUNDUP(SUM(AB24:AB83),IF(AB9&lt;&gt;"",AB9,0))-SUM(AB24:AB83)</f>
        <v>0</v>
      </c>
      <c r="AC84" s="141"/>
      <c r="AD84" s="141">
        <f>ROUNDUP(SUM(AD24:AD83),IF(AD9&lt;&gt;"",AD9,0))-SUM(AD24:AD83)</f>
        <v>0</v>
      </c>
      <c r="AE84" s="141"/>
      <c r="AF84" s="141">
        <f>ROUNDUP(SUM(AF24:AF83),IF(AF9&lt;&gt;"",AF9,0))-SUM(AF24:AF83)</f>
        <v>0</v>
      </c>
      <c r="AG84" s="141"/>
      <c r="AH84" s="141">
        <f>ROUNDUP(SUM(AH24:AH83),IF(AH9&lt;&gt;"",AH9,0))-SUM(AH24:AH83)</f>
        <v>0</v>
      </c>
      <c r="AI84" s="141">
        <f>ROUNDUP(SUM(AI24:AI83),IF(AI9&lt;&gt;"",AI9,0))-SUM(AI24:AI83)</f>
        <v>0</v>
      </c>
      <c r="AJ84" s="141">
        <f>ROUNDUP(SUM(AJ24:AJ83),IF(AJ9&lt;&gt;"",AJ9,0))-SUM(AJ24:AJ83)</f>
        <v>0</v>
      </c>
      <c r="AK84" s="141">
        <f>ROUNDUP(SUM(AK24:AK83),IF(AK9&lt;&gt;"",AK9,0))-SUM(AK24:AK83)</f>
        <v>0</v>
      </c>
      <c r="AL84" s="141">
        <f>ROUNDUP(SUM(AL24:AL83),IF(AL9&lt;&gt;"",AL9,0))-SUM(AL24:AL83)</f>
        <v>0</v>
      </c>
      <c r="AM84" s="141"/>
      <c r="AN84" s="158">
        <f>ROUNDUP(SUM(AN24:AN83),IF(AN9&lt;&gt;"",AN9,0))-SUM(AN24:AN83)</f>
        <v>0</v>
      </c>
      <c r="AO84" s="100"/>
    </row>
    <row r="85" spans="2:41" ht="12.75" customHeight="1" x14ac:dyDescent="0.25">
      <c r="B85" s="139"/>
      <c r="D85" s="148"/>
      <c r="E85" s="149"/>
      <c r="F85" s="149"/>
      <c r="G85" s="150"/>
      <c r="H85" s="150"/>
      <c r="I85" s="150"/>
      <c r="J85" s="150"/>
      <c r="K85" s="150"/>
      <c r="L85" s="151"/>
      <c r="M85" s="157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0"/>
      <c r="AO85" s="100"/>
    </row>
    <row r="86" spans="2:41" ht="12.75" customHeight="1" x14ac:dyDescent="0.25">
      <c r="B86" s="139"/>
      <c r="D86" s="135"/>
      <c r="E86" s="136"/>
      <c r="F86" s="136"/>
      <c r="G86" s="137"/>
      <c r="H86" s="137"/>
      <c r="I86" s="137"/>
      <c r="J86" s="137"/>
      <c r="K86" s="137"/>
      <c r="L86" s="138"/>
      <c r="M86" s="157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59"/>
      <c r="AO86" s="100"/>
    </row>
    <row r="87" spans="2:41" ht="12.75" customHeight="1" x14ac:dyDescent="0.25">
      <c r="B87" s="139"/>
      <c r="D87" s="135"/>
      <c r="E87" s="136"/>
      <c r="F87" s="136"/>
      <c r="G87" s="137"/>
      <c r="H87" s="137"/>
      <c r="I87" s="137"/>
      <c r="J87" s="137"/>
      <c r="K87" s="137"/>
      <c r="L87" s="138"/>
      <c r="M87" s="157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59"/>
      <c r="AO87" s="100"/>
    </row>
    <row r="88" spans="2:41" ht="12.75" customHeight="1" thickBot="1" x14ac:dyDescent="0.3">
      <c r="B88" s="139"/>
      <c r="D88" s="135"/>
      <c r="E88" s="136"/>
      <c r="F88" s="136"/>
      <c r="G88" s="137"/>
      <c r="H88" s="137"/>
      <c r="I88" s="137"/>
      <c r="J88" s="137"/>
      <c r="K88" s="137"/>
      <c r="L88" s="138"/>
      <c r="M88" s="142"/>
      <c r="N88" s="143"/>
      <c r="O88" s="144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00"/>
    </row>
    <row r="89" spans="2:41" ht="12.75" customHeight="1" thickBot="1" x14ac:dyDescent="0.3">
      <c r="B89" s="34"/>
      <c r="D89" s="177" t="s">
        <v>22</v>
      </c>
      <c r="E89" s="178"/>
      <c r="F89" s="178"/>
      <c r="G89" s="179"/>
      <c r="H89" s="179"/>
      <c r="I89" s="179"/>
      <c r="J89" s="179"/>
      <c r="K89" s="179"/>
      <c r="L89" s="180"/>
      <c r="M89" s="146">
        <f t="shared" ref="M89:AN89" si="28">IF(M8="","",IF(M23="","",IF(SUM(M24:M83)&lt;&gt;0,SUM(M24:M83),"")))</f>
        <v>1185</v>
      </c>
      <c r="N89" s="145">
        <f t="shared" si="28"/>
        <v>74</v>
      </c>
      <c r="O89" s="33">
        <f t="shared" si="28"/>
        <v>974</v>
      </c>
      <c r="P89" s="73">
        <f t="shared" si="28"/>
        <v>60</v>
      </c>
      <c r="Q89" s="73">
        <f t="shared" si="28"/>
        <v>5</v>
      </c>
      <c r="R89" s="73">
        <f t="shared" si="28"/>
        <v>1</v>
      </c>
      <c r="S89" s="64" t="str">
        <f t="shared" si="28"/>
        <v/>
      </c>
      <c r="T89" s="73">
        <f t="shared" si="28"/>
        <v>1140</v>
      </c>
      <c r="U89" s="73">
        <f t="shared" si="28"/>
        <v>332</v>
      </c>
      <c r="V89" s="73">
        <f t="shared" si="28"/>
        <v>523</v>
      </c>
      <c r="W89" s="73">
        <f t="shared" si="28"/>
        <v>208</v>
      </c>
      <c r="X89" s="73">
        <f t="shared" si="28"/>
        <v>138</v>
      </c>
      <c r="Y89" s="64" t="str">
        <f t="shared" si="28"/>
        <v/>
      </c>
      <c r="Z89" s="64" t="str">
        <f t="shared" si="28"/>
        <v/>
      </c>
      <c r="AA89" s="64" t="str">
        <f t="shared" si="28"/>
        <v/>
      </c>
      <c r="AB89" s="64" t="str">
        <f t="shared" si="28"/>
        <v/>
      </c>
      <c r="AC89" s="73" t="str">
        <f t="shared" si="28"/>
        <v/>
      </c>
      <c r="AD89" s="73" t="str">
        <f t="shared" si="28"/>
        <v/>
      </c>
      <c r="AE89" s="73" t="str">
        <f t="shared" si="28"/>
        <v/>
      </c>
      <c r="AF89" s="73" t="str">
        <f t="shared" si="28"/>
        <v/>
      </c>
      <c r="AG89" s="73" t="str">
        <f t="shared" si="28"/>
        <v/>
      </c>
      <c r="AH89" s="73" t="str">
        <f t="shared" si="28"/>
        <v/>
      </c>
      <c r="AI89" s="73" t="str">
        <f t="shared" si="28"/>
        <v/>
      </c>
      <c r="AJ89" s="73" t="str">
        <f t="shared" si="28"/>
        <v/>
      </c>
      <c r="AK89" s="73" t="str">
        <f t="shared" si="28"/>
        <v/>
      </c>
      <c r="AL89" s="73" t="str">
        <f t="shared" si="28"/>
        <v/>
      </c>
      <c r="AM89" s="73" t="str">
        <f t="shared" si="28"/>
        <v/>
      </c>
      <c r="AN89" s="64" t="str">
        <f t="shared" si="28"/>
        <v/>
      </c>
      <c r="AO89" s="101"/>
    </row>
    <row r="90" spans="2:41" ht="12.75" customHeight="1" thickBot="1" x14ac:dyDescent="0.3">
      <c r="B90" s="20" t="s">
        <v>10</v>
      </c>
      <c r="D90" s="182" t="s">
        <v>2</v>
      </c>
      <c r="E90" s="183"/>
      <c r="F90" s="183"/>
      <c r="G90" s="184"/>
      <c r="H90" s="184"/>
      <c r="I90" s="184"/>
      <c r="J90" s="184"/>
      <c r="K90" s="184"/>
      <c r="L90" s="185"/>
      <c r="M90" s="33">
        <f>IF(M8="","",IF(M23="",IF(SUM(COUNTIF(M24:M84,"LS")+COUNTIF(M24:M84,"LUMP"))&gt;0,"LS",""),IF(SUM(M24:M84)&gt;0,ROUNDUP(SUM(M24:M84),0),"")))</f>
        <v>1185</v>
      </c>
      <c r="N90" s="33">
        <f>IF(N8="","",IF(N23="",IF(SUM(COUNTIF(N24:N84,"LS")+COUNTIF(N24:N84,"LUMP"))&gt;0,"LS",""),IF(SUM(N24:N84)&gt;0,ROUNDUP(SUM(N24:N84),0),"")))</f>
        <v>74</v>
      </c>
      <c r="O90" s="33">
        <f>IF(O8="","",IF(O23="",IF(SUM(COUNTIF(O24:O84,"LS")+COUNTIF(O24:O84,"LUMP"))&gt;0,"LS",""),IF(SUM(O24:O84)&gt;0,ROUNDUP(SUM(O24:O84),0),"")))</f>
        <v>974</v>
      </c>
      <c r="P90" s="33">
        <f t="shared" ref="P90:AN90" si="29">IF(P8="","",IF(P23="",IF(SUM(COUNTIF(P24:P83,"LS")+COUNTIF(P24:P83,"LUMP"))&gt;0,"LS",""),SUM(P84:P89)))</f>
        <v>60</v>
      </c>
      <c r="Q90" s="33">
        <f t="shared" si="29"/>
        <v>5</v>
      </c>
      <c r="R90" s="33">
        <f t="shared" si="29"/>
        <v>1</v>
      </c>
      <c r="S90" s="33" t="str">
        <f t="shared" si="29"/>
        <v/>
      </c>
      <c r="T90" s="33">
        <f t="shared" si="29"/>
        <v>1140</v>
      </c>
      <c r="U90" s="33">
        <f t="shared" si="29"/>
        <v>332</v>
      </c>
      <c r="V90" s="33">
        <f t="shared" si="29"/>
        <v>523</v>
      </c>
      <c r="W90" s="33">
        <f t="shared" si="29"/>
        <v>208</v>
      </c>
      <c r="X90" s="33">
        <f t="shared" si="29"/>
        <v>138</v>
      </c>
      <c r="Y90" s="33" t="str">
        <f t="shared" si="29"/>
        <v/>
      </c>
      <c r="Z90" s="33" t="str">
        <f t="shared" si="29"/>
        <v/>
      </c>
      <c r="AA90" s="33" t="str">
        <f t="shared" si="29"/>
        <v/>
      </c>
      <c r="AB90" s="33" t="str">
        <f t="shared" si="29"/>
        <v/>
      </c>
      <c r="AC90" s="33" t="str">
        <f t="shared" si="29"/>
        <v/>
      </c>
      <c r="AD90" s="33" t="str">
        <f t="shared" si="29"/>
        <v/>
      </c>
      <c r="AE90" s="33" t="str">
        <f t="shared" si="29"/>
        <v/>
      </c>
      <c r="AF90" s="33" t="str">
        <f t="shared" si="29"/>
        <v/>
      </c>
      <c r="AG90" s="33" t="str">
        <f t="shared" si="29"/>
        <v/>
      </c>
      <c r="AH90" s="33" t="str">
        <f t="shared" si="29"/>
        <v/>
      </c>
      <c r="AI90" s="33" t="str">
        <f t="shared" si="29"/>
        <v/>
      </c>
      <c r="AJ90" s="33" t="str">
        <f t="shared" si="29"/>
        <v/>
      </c>
      <c r="AK90" s="33" t="str">
        <f t="shared" si="29"/>
        <v/>
      </c>
      <c r="AL90" s="33" t="str">
        <f t="shared" si="29"/>
        <v/>
      </c>
      <c r="AM90" s="33" t="str">
        <f t="shared" si="29"/>
        <v/>
      </c>
      <c r="AN90" s="33" t="str">
        <f t="shared" si="29"/>
        <v/>
      </c>
      <c r="AO90" s="102"/>
    </row>
    <row r="91" spans="2:41" ht="12.75" customHeight="1" thickBot="1" x14ac:dyDescent="0.3"/>
    <row r="92" spans="2:41" ht="12.75" customHeight="1" thickBot="1" x14ac:dyDescent="0.3">
      <c r="B92" s="23" t="s">
        <v>8</v>
      </c>
      <c r="D92" s="198">
        <f>D7+1</f>
        <v>2</v>
      </c>
      <c r="E92" s="198"/>
      <c r="F92" s="198"/>
      <c r="G92" s="198"/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198"/>
      <c r="AH92" s="198"/>
      <c r="AI92" s="198"/>
      <c r="AJ92" s="198"/>
      <c r="AK92" s="198"/>
      <c r="AL92" s="198"/>
      <c r="AM92" s="198"/>
      <c r="AN92" s="198"/>
      <c r="AO92" s="95"/>
    </row>
    <row r="93" spans="2:41" ht="12.75" customHeight="1" thickBot="1" x14ac:dyDescent="0.3">
      <c r="B93" s="17" t="str">
        <f>IF(D92&lt;10,LEFT(B8,5)&amp;D92,IF(D92&gt;99,LEFT(B8,3)&amp;D92,LEFT(B8,4)&amp;D92))</f>
        <v>P.432</v>
      </c>
      <c r="D93" s="181" t="s">
        <v>6</v>
      </c>
      <c r="E93" s="181"/>
      <c r="F93" s="181"/>
      <c r="G93" s="181"/>
      <c r="H93" s="181"/>
      <c r="I93" s="181"/>
      <c r="J93" s="181"/>
      <c r="K93" s="181"/>
      <c r="L93" s="181"/>
      <c r="M93" s="16" t="s">
        <v>96</v>
      </c>
      <c r="N93" s="16" t="s">
        <v>97</v>
      </c>
      <c r="O93" s="16" t="s">
        <v>61</v>
      </c>
      <c r="P93" s="16" t="s">
        <v>62</v>
      </c>
      <c r="Q93" s="16" t="s">
        <v>25</v>
      </c>
      <c r="R93" s="16" t="s">
        <v>26</v>
      </c>
      <c r="S93" s="16" t="s">
        <v>63</v>
      </c>
      <c r="T93" s="16" t="s">
        <v>28</v>
      </c>
      <c r="U93" s="16" t="s">
        <v>27</v>
      </c>
      <c r="V93" s="16" t="s">
        <v>64</v>
      </c>
      <c r="W93" s="16" t="s">
        <v>65</v>
      </c>
      <c r="X93" s="16" t="s">
        <v>29</v>
      </c>
      <c r="Y93" s="16"/>
      <c r="Z93" s="16" t="s">
        <v>93</v>
      </c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</row>
    <row r="94" spans="2:41" ht="12.75" customHeight="1" x14ac:dyDescent="0.25">
      <c r="B94" s="32"/>
      <c r="D94" s="181" t="s">
        <v>21</v>
      </c>
      <c r="E94" s="181"/>
      <c r="F94" s="181"/>
      <c r="G94" s="181"/>
      <c r="H94" s="181"/>
      <c r="I94" s="181"/>
      <c r="J94" s="181"/>
      <c r="K94" s="181"/>
      <c r="L94" s="181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</row>
    <row r="95" spans="2:41" ht="12.75" customHeight="1" thickBot="1" x14ac:dyDescent="0.3">
      <c r="D95" s="181" t="s">
        <v>7</v>
      </c>
      <c r="E95" s="181"/>
      <c r="F95" s="181"/>
      <c r="G95" s="181"/>
      <c r="H95" s="181"/>
      <c r="I95" s="181"/>
      <c r="J95" s="181"/>
      <c r="K95" s="181"/>
      <c r="L95" s="181"/>
      <c r="M95" s="35"/>
      <c r="N95" s="35"/>
      <c r="O95" s="35"/>
      <c r="P95" s="35"/>
      <c r="Q95" s="16" t="s">
        <v>99</v>
      </c>
      <c r="R95" s="16" t="s">
        <v>99</v>
      </c>
      <c r="S95" s="16" t="s">
        <v>99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</row>
    <row r="96" spans="2:41" ht="12.75" customHeight="1" x14ac:dyDescent="0.25">
      <c r="B96" s="212" t="s">
        <v>9</v>
      </c>
      <c r="D96" s="186" t="s">
        <v>18</v>
      </c>
      <c r="E96" s="189" t="s">
        <v>0</v>
      </c>
      <c r="F96" s="190"/>
      <c r="G96" s="191"/>
      <c r="H96" s="168" t="s">
        <v>1</v>
      </c>
      <c r="I96" s="169"/>
      <c r="J96" s="169"/>
      <c r="K96" s="169"/>
      <c r="L96" s="170"/>
      <c r="M96" s="123" t="str">
        <f t="shared" ref="M96:P96" si="30">IF(OR(TRIM(M93)=0,TRIM(M93)=""),"",IF(IFERROR(TRIM(INDEX(QryItemNamed,MATCH(TRIM(M93),ITEM,0),2)),"")="Y","SPECIAL",LEFT(IFERROR(TRIM(INDEX(ITEM,MATCH(TRIM(M93),ITEM,0))),""),3)))</f>
        <v>601</v>
      </c>
      <c r="N96" s="37" t="str">
        <f t="shared" si="30"/>
        <v>602</v>
      </c>
      <c r="O96" s="87" t="str">
        <f t="shared" si="30"/>
        <v>611</v>
      </c>
      <c r="P96" s="37" t="str">
        <f t="shared" si="30"/>
        <v>611</v>
      </c>
      <c r="Q96" s="37" t="str">
        <f>IF(OR(TRIM(Q93)=0,TRIM(Q93)=""),"",IF(IFERROR(TRIM(INDEX(QryItemNamed,MATCH(TRIM(Q93),ITEM,0),2)),"")="Y","SPECIAL",LEFT(IFERROR(TRIM(INDEX(ITEM,MATCH(TRIM(Q93),ITEM,0))),""),3)))</f>
        <v>611</v>
      </c>
      <c r="R96" s="37" t="str">
        <f>IF(OR(TRIM(R93)=0,TRIM(R93)=""),"",IF(IFERROR(TRIM(INDEX(QryItemNamed,MATCH(TRIM(R93),ITEM,0),2)),"")="Y","SPECIAL",LEFT(IFERROR(TRIM(INDEX(ITEM,MATCH(TRIM(R93),ITEM,0))),""),3)))</f>
        <v>611</v>
      </c>
      <c r="S96" s="37" t="str">
        <f t="shared" ref="S96:AN96" si="31">IF(OR(TRIM(S93)=0,TRIM(S93)=""),"",IF(IFERROR(TRIM(INDEX(QryItemNamed,MATCH(TRIM(S93),ITEM,0),2)),"")="Y","SPECIAL",LEFT(IFERROR(TRIM(INDEX(ITEM,MATCH(TRIM(S93),ITEM,0))),""),3)))</f>
        <v>611</v>
      </c>
      <c r="T96" s="37" t="str">
        <f t="shared" si="31"/>
        <v>611</v>
      </c>
      <c r="U96" s="37" t="str">
        <f t="shared" si="31"/>
        <v>611</v>
      </c>
      <c r="V96" s="37" t="str">
        <f t="shared" si="31"/>
        <v>611</v>
      </c>
      <c r="W96" s="37" t="str">
        <f t="shared" si="31"/>
        <v>611</v>
      </c>
      <c r="X96" s="37" t="str">
        <f t="shared" si="31"/>
        <v>611</v>
      </c>
      <c r="Y96" s="37" t="str">
        <f t="shared" si="31"/>
        <v/>
      </c>
      <c r="Z96" s="37" t="str">
        <f t="shared" si="31"/>
        <v>839</v>
      </c>
      <c r="AA96" s="37" t="str">
        <f t="shared" si="31"/>
        <v/>
      </c>
      <c r="AB96" s="37" t="str">
        <f t="shared" si="31"/>
        <v/>
      </c>
      <c r="AC96" s="37" t="str">
        <f t="shared" si="31"/>
        <v/>
      </c>
      <c r="AD96" s="37" t="str">
        <f t="shared" si="31"/>
        <v/>
      </c>
      <c r="AE96" s="37" t="str">
        <f t="shared" si="31"/>
        <v/>
      </c>
      <c r="AF96" s="37" t="str">
        <f t="shared" si="31"/>
        <v/>
      </c>
      <c r="AG96" s="37" t="str">
        <f t="shared" si="31"/>
        <v/>
      </c>
      <c r="AH96" s="37" t="str">
        <f t="shared" si="31"/>
        <v/>
      </c>
      <c r="AI96" s="37" t="str">
        <f t="shared" si="31"/>
        <v/>
      </c>
      <c r="AJ96" s="37" t="str">
        <f t="shared" si="31"/>
        <v/>
      </c>
      <c r="AK96" s="37" t="str">
        <f t="shared" si="31"/>
        <v/>
      </c>
      <c r="AL96" s="37" t="str">
        <f t="shared" si="31"/>
        <v/>
      </c>
      <c r="AM96" s="37" t="str">
        <f t="shared" si="31"/>
        <v/>
      </c>
      <c r="AN96" s="37" t="str">
        <f t="shared" si="31"/>
        <v/>
      </c>
      <c r="AO96" s="96"/>
    </row>
    <row r="97" spans="2:41" ht="12.75" customHeight="1" x14ac:dyDescent="0.25">
      <c r="B97" s="213"/>
      <c r="D97" s="187"/>
      <c r="E97" s="192"/>
      <c r="F97" s="193"/>
      <c r="G97" s="194"/>
      <c r="H97" s="171"/>
      <c r="I97" s="172"/>
      <c r="J97" s="172"/>
      <c r="K97" s="172"/>
      <c r="L97" s="173"/>
      <c r="M97" s="202" t="str">
        <f t="shared" ref="M97:AN97" si="32">IF(OR(TRIM(M93)=0,TRIM(M93)=""),IF(M95="","",M95),IF(IFERROR(TRIM(INDEX(QryItemNamed,MATCH(TRIM(M93),ITEM,0),2)),"")="Y",TRIM(RIGHT(IFERROR(TRIM(INDEX(QryItemNamed,MATCH(TRIM(M93),ITEM,0),4)),"123456789012"),LEN(IFERROR(TRIM(INDEX(QryItemNamed,MATCH(TRIM(M93),ITEM,0),4)),"123456789012"))-9))&amp;M95,IFERROR(TRIM(INDEX(QryItemNamed,MATCH(TRIM(M93),ITEM,0),4))&amp;M95,"ITEM CODE DOES NOT EXIST IN ITEM MASTER")))</f>
        <v>ROCK CHANNEL PROTECTION, TYPE C WITH FILTER</v>
      </c>
      <c r="N97" s="199" t="str">
        <f t="shared" si="32"/>
        <v>CONCRETE MASONRY</v>
      </c>
      <c r="O97" s="199" t="str">
        <f t="shared" si="32"/>
        <v>12" CONDUIT, TYPE B</v>
      </c>
      <c r="P97" s="199" t="str">
        <f t="shared" si="32"/>
        <v>12" CONDUIT, TYPE C</v>
      </c>
      <c r="Q97" s="199" t="str">
        <f t="shared" si="32"/>
        <v>15" CONDUIT, TYPE B, 706.02</v>
      </c>
      <c r="R97" s="199" t="str">
        <f t="shared" si="32"/>
        <v>24" CONDUIT, TYPE B, 706.02</v>
      </c>
      <c r="S97" s="199" t="str">
        <f t="shared" si="32"/>
        <v>24" CONDUIT, TYPE C, 706.02</v>
      </c>
      <c r="T97" s="199" t="str">
        <f t="shared" si="32"/>
        <v>CATCH BASIN, NO. 3</v>
      </c>
      <c r="U97" s="199" t="str">
        <f t="shared" si="32"/>
        <v>CATCH BASIN, NO. 3A</v>
      </c>
      <c r="V97" s="199" t="str">
        <f t="shared" si="32"/>
        <v>CATCH BASIN, NO. 6</v>
      </c>
      <c r="W97" s="199" t="str">
        <f t="shared" si="32"/>
        <v>CATCH BASIN, NO. 2-2B</v>
      </c>
      <c r="X97" s="199" t="str">
        <f t="shared" si="32"/>
        <v>MANHOLE, NO. 3</v>
      </c>
      <c r="Y97" s="199" t="str">
        <f t="shared" si="32"/>
        <v/>
      </c>
      <c r="Z97" s="199" t="s">
        <v>100</v>
      </c>
      <c r="AA97" s="199" t="str">
        <f t="shared" si="32"/>
        <v/>
      </c>
      <c r="AB97" s="199" t="str">
        <f t="shared" si="32"/>
        <v/>
      </c>
      <c r="AC97" s="199" t="str">
        <f t="shared" si="32"/>
        <v/>
      </c>
      <c r="AD97" s="199" t="str">
        <f t="shared" si="32"/>
        <v/>
      </c>
      <c r="AE97" s="199" t="str">
        <f t="shared" si="32"/>
        <v/>
      </c>
      <c r="AF97" s="199" t="str">
        <f t="shared" si="32"/>
        <v/>
      </c>
      <c r="AG97" s="199" t="str">
        <f t="shared" si="32"/>
        <v/>
      </c>
      <c r="AH97" s="199" t="str">
        <f t="shared" si="32"/>
        <v/>
      </c>
      <c r="AI97" s="199" t="str">
        <f t="shared" si="32"/>
        <v/>
      </c>
      <c r="AJ97" s="199" t="str">
        <f t="shared" si="32"/>
        <v/>
      </c>
      <c r="AK97" s="199" t="str">
        <f t="shared" si="32"/>
        <v/>
      </c>
      <c r="AL97" s="199" t="str">
        <f t="shared" si="32"/>
        <v/>
      </c>
      <c r="AM97" s="199" t="str">
        <f t="shared" si="32"/>
        <v/>
      </c>
      <c r="AN97" s="199" t="str">
        <f t="shared" si="32"/>
        <v/>
      </c>
      <c r="AO97" s="97"/>
    </row>
    <row r="98" spans="2:41" ht="12.75" customHeight="1" x14ac:dyDescent="0.25">
      <c r="B98" s="213"/>
      <c r="D98" s="187"/>
      <c r="E98" s="192"/>
      <c r="F98" s="193"/>
      <c r="G98" s="194"/>
      <c r="H98" s="171"/>
      <c r="I98" s="172"/>
      <c r="J98" s="172"/>
      <c r="K98" s="172"/>
      <c r="L98" s="173"/>
      <c r="M98" s="203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F98" s="200"/>
      <c r="AG98" s="200"/>
      <c r="AH98" s="200"/>
      <c r="AI98" s="200"/>
      <c r="AJ98" s="200"/>
      <c r="AK98" s="200"/>
      <c r="AL98" s="200"/>
      <c r="AM98" s="200"/>
      <c r="AN98" s="200"/>
      <c r="AO98" s="97"/>
    </row>
    <row r="99" spans="2:41" ht="12.75" customHeight="1" x14ac:dyDescent="0.25">
      <c r="B99" s="213"/>
      <c r="D99" s="187"/>
      <c r="E99" s="192"/>
      <c r="F99" s="193"/>
      <c r="G99" s="194"/>
      <c r="H99" s="171"/>
      <c r="I99" s="172"/>
      <c r="J99" s="172"/>
      <c r="K99" s="172"/>
      <c r="L99" s="173"/>
      <c r="M99" s="203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F99" s="200"/>
      <c r="AG99" s="200"/>
      <c r="AH99" s="200"/>
      <c r="AI99" s="200"/>
      <c r="AJ99" s="200"/>
      <c r="AK99" s="200"/>
      <c r="AL99" s="200"/>
      <c r="AM99" s="200"/>
      <c r="AN99" s="200"/>
      <c r="AO99" s="97"/>
    </row>
    <row r="100" spans="2:41" ht="12.75" customHeight="1" x14ac:dyDescent="0.25">
      <c r="B100" s="213"/>
      <c r="D100" s="187"/>
      <c r="E100" s="192"/>
      <c r="F100" s="193"/>
      <c r="G100" s="194"/>
      <c r="H100" s="171"/>
      <c r="I100" s="172"/>
      <c r="J100" s="172"/>
      <c r="K100" s="172"/>
      <c r="L100" s="173"/>
      <c r="M100" s="203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F100" s="200"/>
      <c r="AG100" s="200"/>
      <c r="AH100" s="200"/>
      <c r="AI100" s="200"/>
      <c r="AJ100" s="200"/>
      <c r="AK100" s="200"/>
      <c r="AL100" s="200"/>
      <c r="AM100" s="200"/>
      <c r="AN100" s="200"/>
      <c r="AO100" s="97"/>
    </row>
    <row r="101" spans="2:41" ht="12.75" customHeight="1" x14ac:dyDescent="0.25">
      <c r="B101" s="213"/>
      <c r="D101" s="187"/>
      <c r="E101" s="192"/>
      <c r="F101" s="193"/>
      <c r="G101" s="194"/>
      <c r="H101" s="171"/>
      <c r="I101" s="172"/>
      <c r="J101" s="172"/>
      <c r="K101" s="172"/>
      <c r="L101" s="173"/>
      <c r="M101" s="203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F101" s="200"/>
      <c r="AG101" s="200"/>
      <c r="AH101" s="200"/>
      <c r="AI101" s="200"/>
      <c r="AJ101" s="200"/>
      <c r="AK101" s="200"/>
      <c r="AL101" s="200"/>
      <c r="AM101" s="200"/>
      <c r="AN101" s="200"/>
      <c r="AO101" s="97"/>
    </row>
    <row r="102" spans="2:41" ht="12.75" customHeight="1" x14ac:dyDescent="0.25">
      <c r="B102" s="213"/>
      <c r="D102" s="187"/>
      <c r="E102" s="192"/>
      <c r="F102" s="193"/>
      <c r="G102" s="194"/>
      <c r="H102" s="171"/>
      <c r="I102" s="172"/>
      <c r="J102" s="172"/>
      <c r="K102" s="172"/>
      <c r="L102" s="173"/>
      <c r="M102" s="203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200"/>
      <c r="AO102" s="97"/>
    </row>
    <row r="103" spans="2:41" ht="12.75" customHeight="1" x14ac:dyDescent="0.25">
      <c r="B103" s="213"/>
      <c r="D103" s="187"/>
      <c r="E103" s="192"/>
      <c r="F103" s="193"/>
      <c r="G103" s="194"/>
      <c r="H103" s="171"/>
      <c r="I103" s="172"/>
      <c r="J103" s="172"/>
      <c r="K103" s="172"/>
      <c r="L103" s="173"/>
      <c r="M103" s="203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200"/>
      <c r="AO103" s="97"/>
    </row>
    <row r="104" spans="2:41" ht="12.75" customHeight="1" x14ac:dyDescent="0.25">
      <c r="B104" s="213"/>
      <c r="D104" s="187"/>
      <c r="E104" s="192"/>
      <c r="F104" s="193"/>
      <c r="G104" s="194"/>
      <c r="H104" s="171"/>
      <c r="I104" s="172"/>
      <c r="J104" s="172"/>
      <c r="K104" s="172"/>
      <c r="L104" s="173"/>
      <c r="M104" s="203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200"/>
      <c r="AO104" s="97"/>
    </row>
    <row r="105" spans="2:41" ht="12.75" customHeight="1" x14ac:dyDescent="0.25">
      <c r="B105" s="213"/>
      <c r="D105" s="187"/>
      <c r="E105" s="192"/>
      <c r="F105" s="193"/>
      <c r="G105" s="194"/>
      <c r="H105" s="171"/>
      <c r="I105" s="172"/>
      <c r="J105" s="172"/>
      <c r="K105" s="172"/>
      <c r="L105" s="173"/>
      <c r="M105" s="203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200"/>
      <c r="AO105" s="97"/>
    </row>
    <row r="106" spans="2:41" ht="12.75" customHeight="1" x14ac:dyDescent="0.25">
      <c r="B106" s="213"/>
      <c r="D106" s="187"/>
      <c r="E106" s="192"/>
      <c r="F106" s="193"/>
      <c r="G106" s="194"/>
      <c r="H106" s="171"/>
      <c r="I106" s="172"/>
      <c r="J106" s="172"/>
      <c r="K106" s="172"/>
      <c r="L106" s="173"/>
      <c r="M106" s="203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F106" s="200"/>
      <c r="AG106" s="200"/>
      <c r="AH106" s="200"/>
      <c r="AI106" s="200"/>
      <c r="AJ106" s="200"/>
      <c r="AK106" s="200"/>
      <c r="AL106" s="200"/>
      <c r="AM106" s="200"/>
      <c r="AN106" s="200"/>
      <c r="AO106" s="97"/>
    </row>
    <row r="107" spans="2:41" ht="12.75" customHeight="1" x14ac:dyDescent="0.25">
      <c r="B107" s="213"/>
      <c r="D107" s="187"/>
      <c r="E107" s="192"/>
      <c r="F107" s="193"/>
      <c r="G107" s="194"/>
      <c r="H107" s="171"/>
      <c r="I107" s="172"/>
      <c r="J107" s="172"/>
      <c r="K107" s="172"/>
      <c r="L107" s="173"/>
      <c r="M107" s="203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F107" s="200"/>
      <c r="AG107" s="200"/>
      <c r="AH107" s="200"/>
      <c r="AI107" s="200"/>
      <c r="AJ107" s="200"/>
      <c r="AK107" s="200"/>
      <c r="AL107" s="200"/>
      <c r="AM107" s="200"/>
      <c r="AN107" s="200"/>
      <c r="AO107" s="97"/>
    </row>
    <row r="108" spans="2:41" ht="20.25" customHeight="1" thickBot="1" x14ac:dyDescent="0.3">
      <c r="B108" s="213"/>
      <c r="D108" s="187"/>
      <c r="E108" s="192"/>
      <c r="F108" s="193"/>
      <c r="G108" s="194"/>
      <c r="H108" s="171"/>
      <c r="I108" s="172"/>
      <c r="J108" s="172"/>
      <c r="K108" s="172"/>
      <c r="L108" s="173"/>
      <c r="M108" s="204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201"/>
      <c r="Z108" s="201"/>
      <c r="AA108" s="201"/>
      <c r="AB108" s="201"/>
      <c r="AC108" s="201"/>
      <c r="AD108" s="201"/>
      <c r="AE108" s="201"/>
      <c r="AF108" s="201"/>
      <c r="AG108" s="201"/>
      <c r="AH108" s="201"/>
      <c r="AI108" s="201"/>
      <c r="AJ108" s="201"/>
      <c r="AK108" s="201"/>
      <c r="AL108" s="201"/>
      <c r="AM108" s="201"/>
      <c r="AN108" s="201"/>
      <c r="AO108" s="97"/>
    </row>
    <row r="109" spans="2:41" ht="18.75" customHeight="1" thickBot="1" x14ac:dyDescent="0.3">
      <c r="B109" s="214"/>
      <c r="D109" s="188"/>
      <c r="E109" s="195"/>
      <c r="F109" s="196"/>
      <c r="G109" s="197"/>
      <c r="H109" s="174"/>
      <c r="I109" s="175"/>
      <c r="J109" s="175"/>
      <c r="K109" s="175"/>
      <c r="L109" s="176"/>
      <c r="M109" s="124" t="str">
        <f t="shared" ref="M109:AM109" si="33">IF(OR(TRIM(M93)=0,TRIM(M93)=""),"",IF(IFERROR(TRIM(INDEX(QryItemNamed,MATCH(TRIM(M93),ITEM,0),3)),"")="LS","",IFERROR(TRIM(INDEX(QryItemNamed,MATCH(TRIM(M93),ITEM,0),3)),"")))</f>
        <v>CY</v>
      </c>
      <c r="N109" s="127" t="str">
        <f t="shared" si="33"/>
        <v>CY</v>
      </c>
      <c r="O109" s="128" t="str">
        <f t="shared" si="33"/>
        <v>FT</v>
      </c>
      <c r="P109" s="7" t="str">
        <f t="shared" si="33"/>
        <v>FT</v>
      </c>
      <c r="Q109" s="7" t="str">
        <f>IF(OR(TRIM(Q93)=0,TRIM(Q93)=""),"",IF(IFERROR(TRIM(INDEX(QryItemNamed,MATCH(TRIM(Q93),ITEM,0),3)),"")="LS","",IFERROR(TRIM(INDEX(QryItemNamed,MATCH(TRIM(Q93),ITEM,0),3)),"")))</f>
        <v>FT</v>
      </c>
      <c r="R109" s="7" t="str">
        <f t="shared" si="33"/>
        <v>FT</v>
      </c>
      <c r="S109" s="7" t="str">
        <f t="shared" si="33"/>
        <v>FT</v>
      </c>
      <c r="T109" s="7" t="str">
        <f t="shared" si="33"/>
        <v>EACH</v>
      </c>
      <c r="U109" s="7" t="str">
        <f t="shared" si="33"/>
        <v>EACH</v>
      </c>
      <c r="V109" s="7" t="str">
        <f t="shared" si="33"/>
        <v>EACH</v>
      </c>
      <c r="W109" s="7" t="str">
        <f t="shared" si="33"/>
        <v>EACH</v>
      </c>
      <c r="X109" s="7" t="str">
        <f t="shared" si="33"/>
        <v>EACH</v>
      </c>
      <c r="Y109" s="7" t="str">
        <f t="shared" si="33"/>
        <v/>
      </c>
      <c r="Z109" s="7" t="str">
        <f t="shared" si="33"/>
        <v>FT</v>
      </c>
      <c r="AA109" s="7" t="str">
        <f t="shared" si="33"/>
        <v/>
      </c>
      <c r="AB109" s="7" t="str">
        <f t="shared" si="33"/>
        <v/>
      </c>
      <c r="AC109" s="7" t="str">
        <f t="shared" si="33"/>
        <v/>
      </c>
      <c r="AD109" s="7" t="str">
        <f t="shared" si="33"/>
        <v/>
      </c>
      <c r="AE109" s="7" t="str">
        <f t="shared" si="33"/>
        <v/>
      </c>
      <c r="AF109" s="7" t="str">
        <f t="shared" si="33"/>
        <v/>
      </c>
      <c r="AG109" s="7" t="str">
        <f t="shared" si="33"/>
        <v/>
      </c>
      <c r="AH109" s="7" t="str">
        <f t="shared" si="33"/>
        <v/>
      </c>
      <c r="AI109" s="7" t="str">
        <f t="shared" si="33"/>
        <v/>
      </c>
      <c r="AJ109" s="7" t="str">
        <f t="shared" si="33"/>
        <v/>
      </c>
      <c r="AK109" s="7" t="str">
        <f t="shared" si="33"/>
        <v/>
      </c>
      <c r="AL109" s="7" t="str">
        <f t="shared" si="33"/>
        <v/>
      </c>
      <c r="AM109" s="7" t="str">
        <f t="shared" si="33"/>
        <v/>
      </c>
      <c r="AN109" s="7" t="str">
        <f t="shared" ref="AN109" si="34">IF(OR(TRIM(AN93)=0,TRIM(AN93)=""),"",IF(IFERROR(TRIM(INDEX(QryItemNamed,MATCH(TRIM(AN93),ITEM,0),3)),"")="LS","",IFERROR(TRIM(INDEX(QryItemNamed,MATCH(TRIM(AN93),ITEM,0),3)),"")))</f>
        <v/>
      </c>
      <c r="AO109" s="96"/>
    </row>
    <row r="110" spans="2:41" ht="12.75" customHeight="1" x14ac:dyDescent="0.25">
      <c r="B110" s="40">
        <v>1</v>
      </c>
      <c r="D110" s="55" t="s">
        <v>72</v>
      </c>
      <c r="E110" s="53" t="s">
        <v>89</v>
      </c>
      <c r="F110" s="121" t="str">
        <f t="shared" ref="F110:F123" si="35">IF(G110="","","-")</f>
        <v/>
      </c>
      <c r="G110" s="44"/>
      <c r="H110" s="160">
        <v>107150</v>
      </c>
      <c r="I110" s="161"/>
      <c r="J110" s="27" t="str">
        <f t="shared" ref="J110:J123" si="36">IF(K110="","","TO")</f>
        <v>TO</v>
      </c>
      <c r="K110" s="160">
        <v>107198.11</v>
      </c>
      <c r="L110" s="162"/>
      <c r="M110" s="11"/>
      <c r="N110" s="11"/>
      <c r="O110" s="11">
        <v>48</v>
      </c>
      <c r="P110" s="11"/>
      <c r="Q110" s="42"/>
      <c r="R110" s="42"/>
      <c r="S110" s="11"/>
      <c r="T110" s="42"/>
      <c r="U110" s="11">
        <v>1</v>
      </c>
      <c r="V110" s="42"/>
      <c r="W110" s="11"/>
      <c r="X110" s="11"/>
      <c r="Y110" s="11"/>
      <c r="Z110" s="71"/>
      <c r="AA110" s="68"/>
      <c r="AB110" s="68"/>
      <c r="AC110" s="68"/>
      <c r="AD110" s="68"/>
      <c r="AE110" s="68"/>
      <c r="AF110" s="68"/>
      <c r="AG110" s="68"/>
      <c r="AH110" s="68"/>
      <c r="AI110" s="76"/>
      <c r="AJ110" s="68"/>
      <c r="AK110" s="68"/>
      <c r="AL110" s="68"/>
      <c r="AM110" s="68"/>
      <c r="AN110" s="68"/>
      <c r="AO110" s="99"/>
    </row>
    <row r="111" spans="2:41" ht="12.75" customHeight="1" x14ac:dyDescent="0.25">
      <c r="B111" s="28">
        <f t="shared" ref="B111:B140" si="37">IF(D111&lt;&gt;"",$AQ$1,"")</f>
        <v>1</v>
      </c>
      <c r="D111" s="55" t="s">
        <v>36</v>
      </c>
      <c r="E111" s="53" t="s">
        <v>89</v>
      </c>
      <c r="F111" s="121" t="str">
        <f t="shared" si="35"/>
        <v/>
      </c>
      <c r="G111" s="44"/>
      <c r="H111" s="160">
        <v>107197.99</v>
      </c>
      <c r="I111" s="161"/>
      <c r="J111" s="27" t="str">
        <f t="shared" si="36"/>
        <v>TO</v>
      </c>
      <c r="K111" s="160">
        <v>107198.11</v>
      </c>
      <c r="L111" s="162"/>
      <c r="M111" s="22"/>
      <c r="N111" s="11"/>
      <c r="O111" s="22"/>
      <c r="P111" s="11"/>
      <c r="Q111" s="71">
        <v>10</v>
      </c>
      <c r="R111" s="42"/>
      <c r="S111" s="11"/>
      <c r="T111" s="71">
        <v>1</v>
      </c>
      <c r="V111" s="42"/>
      <c r="W111" s="11"/>
      <c r="X111" s="11"/>
      <c r="Y111" s="11"/>
      <c r="Z111" s="71"/>
      <c r="AA111" s="71"/>
      <c r="AB111" s="71"/>
      <c r="AC111" s="71"/>
      <c r="AD111" s="71"/>
      <c r="AE111" s="71"/>
      <c r="AF111" s="42"/>
      <c r="AG111" s="42"/>
      <c r="AH111" s="42"/>
      <c r="AI111" s="71"/>
      <c r="AJ111" s="42"/>
      <c r="AK111" s="11"/>
      <c r="AL111" s="11"/>
      <c r="AM111" s="11"/>
      <c r="AN111" s="11"/>
      <c r="AO111" s="74"/>
    </row>
    <row r="112" spans="2:41" ht="12.75" customHeight="1" x14ac:dyDescent="0.25">
      <c r="B112" s="28">
        <f t="shared" si="37"/>
        <v>1</v>
      </c>
      <c r="D112" s="55" t="s">
        <v>38</v>
      </c>
      <c r="E112" s="53" t="s">
        <v>89</v>
      </c>
      <c r="F112" s="121" t="str">
        <f t="shared" si="35"/>
        <v/>
      </c>
      <c r="G112" s="44"/>
      <c r="H112" s="160">
        <v>107198.11</v>
      </c>
      <c r="I112" s="161"/>
      <c r="J112" s="27" t="str">
        <f t="shared" si="36"/>
        <v>TO</v>
      </c>
      <c r="K112" s="160">
        <v>107198.19</v>
      </c>
      <c r="L112" s="162"/>
      <c r="M112" s="71"/>
      <c r="N112" s="71"/>
      <c r="O112" s="71"/>
      <c r="P112" s="71"/>
      <c r="Q112" s="71">
        <v>8</v>
      </c>
      <c r="R112" s="71"/>
      <c r="S112" s="71"/>
      <c r="T112" s="11">
        <v>1</v>
      </c>
      <c r="U112" s="11"/>
      <c r="V112" s="11"/>
      <c r="W112" s="11"/>
      <c r="X112" s="11"/>
      <c r="Y112" s="11"/>
      <c r="Z112" s="71"/>
      <c r="AA112" s="71"/>
      <c r="AB112" s="71"/>
      <c r="AC112" s="71"/>
      <c r="AD112" s="71"/>
      <c r="AE112" s="71"/>
      <c r="AF112" s="42"/>
      <c r="AG112" s="42"/>
      <c r="AH112" s="42"/>
      <c r="AI112" s="42"/>
      <c r="AJ112" s="42"/>
      <c r="AK112" s="11"/>
      <c r="AL112" s="11"/>
      <c r="AM112" s="11"/>
      <c r="AN112" s="11"/>
      <c r="AO112" s="74"/>
    </row>
    <row r="113" spans="2:41" ht="12.75" customHeight="1" x14ac:dyDescent="0.25">
      <c r="B113" s="28">
        <f t="shared" si="37"/>
        <v>1</v>
      </c>
      <c r="D113" s="55" t="s">
        <v>37</v>
      </c>
      <c r="E113" s="53" t="s">
        <v>89</v>
      </c>
      <c r="F113" s="121" t="str">
        <f t="shared" si="35"/>
        <v>-</v>
      </c>
      <c r="G113" s="44" t="s">
        <v>90</v>
      </c>
      <c r="H113" s="160">
        <v>107198.11</v>
      </c>
      <c r="I113" s="161"/>
      <c r="J113" s="27" t="str">
        <f t="shared" si="36"/>
        <v>TO</v>
      </c>
      <c r="K113" s="160">
        <v>107281.34</v>
      </c>
      <c r="L113" s="162"/>
      <c r="M113" s="71"/>
      <c r="N113" s="11"/>
      <c r="O113" s="71">
        <v>83</v>
      </c>
      <c r="P113" s="11"/>
      <c r="Q113" s="42"/>
      <c r="R113" s="42"/>
      <c r="S113" s="11"/>
      <c r="T113" s="42"/>
      <c r="U113" s="42"/>
      <c r="V113" s="71">
        <v>1</v>
      </c>
      <c r="W113" s="11"/>
      <c r="X113" s="11"/>
      <c r="Y113" s="129"/>
      <c r="Z113" s="129">
        <v>84</v>
      </c>
      <c r="AA113" s="71"/>
      <c r="AB113" s="71"/>
      <c r="AC113" s="71"/>
      <c r="AD113" s="71"/>
      <c r="AE113" s="71"/>
      <c r="AF113" s="42"/>
      <c r="AG113" s="42"/>
      <c r="AH113" s="42"/>
      <c r="AI113" s="42"/>
      <c r="AJ113" s="42"/>
      <c r="AK113" s="11"/>
      <c r="AL113" s="11"/>
      <c r="AM113" s="11"/>
      <c r="AN113" s="11"/>
      <c r="AO113" s="74"/>
    </row>
    <row r="114" spans="2:41" ht="12.75" customHeight="1" x14ac:dyDescent="0.25">
      <c r="B114" s="28">
        <f t="shared" si="37"/>
        <v>1</v>
      </c>
      <c r="D114" s="55" t="s">
        <v>50</v>
      </c>
      <c r="E114" s="53" t="s">
        <v>90</v>
      </c>
      <c r="F114" s="121" t="str">
        <f t="shared" si="35"/>
        <v/>
      </c>
      <c r="G114" s="44"/>
      <c r="H114" s="160">
        <v>107453.15</v>
      </c>
      <c r="I114" s="161"/>
      <c r="J114" s="27" t="str">
        <f t="shared" si="36"/>
        <v/>
      </c>
      <c r="K114" s="160"/>
      <c r="L114" s="162"/>
      <c r="M114" s="11"/>
      <c r="N114" s="11"/>
      <c r="O114" s="11"/>
      <c r="P114" s="11"/>
      <c r="Q114" s="11"/>
      <c r="R114" s="11">
        <v>16</v>
      </c>
      <c r="S114" s="11"/>
      <c r="T114" s="11"/>
      <c r="U114" s="11"/>
      <c r="V114" s="11"/>
      <c r="W114" s="11"/>
      <c r="X114" s="11">
        <v>1</v>
      </c>
      <c r="Y114" s="130"/>
      <c r="Z114" s="130"/>
      <c r="AA114" s="71"/>
      <c r="AB114" s="71"/>
      <c r="AC114" s="71"/>
      <c r="AD114" s="71"/>
      <c r="AE114" s="71"/>
      <c r="AF114" s="42"/>
      <c r="AG114" s="42"/>
      <c r="AH114" s="42"/>
      <c r="AI114" s="42"/>
      <c r="AJ114" s="42"/>
      <c r="AK114" s="11"/>
      <c r="AL114" s="11"/>
      <c r="AM114" s="11"/>
      <c r="AN114" s="11"/>
      <c r="AO114" s="74"/>
    </row>
    <row r="115" spans="2:41" ht="12.75" customHeight="1" x14ac:dyDescent="0.25">
      <c r="B115" s="28" t="str">
        <f t="shared" si="37"/>
        <v/>
      </c>
      <c r="D115" s="113"/>
      <c r="E115" s="82"/>
      <c r="F115" s="121" t="str">
        <f t="shared" si="35"/>
        <v/>
      </c>
      <c r="G115" s="44"/>
      <c r="H115" s="160"/>
      <c r="I115" s="161"/>
      <c r="J115" s="27" t="str">
        <f t="shared" si="36"/>
        <v/>
      </c>
      <c r="K115" s="160"/>
      <c r="L115" s="162"/>
      <c r="M115" s="42"/>
      <c r="N115" s="42"/>
      <c r="O115" s="42"/>
      <c r="P115" s="42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71"/>
      <c r="AB115" s="71"/>
      <c r="AC115" s="71"/>
      <c r="AD115" s="71"/>
      <c r="AE115" s="71"/>
      <c r="AF115" s="42"/>
      <c r="AG115" s="42"/>
      <c r="AH115" s="42"/>
      <c r="AI115" s="42"/>
      <c r="AJ115" s="42"/>
      <c r="AK115" s="11"/>
      <c r="AL115" s="11"/>
      <c r="AM115" s="11"/>
      <c r="AN115" s="11"/>
      <c r="AO115" s="74"/>
    </row>
    <row r="116" spans="2:41" ht="12.75" customHeight="1" x14ac:dyDescent="0.25">
      <c r="B116" s="28">
        <f t="shared" si="37"/>
        <v>1</v>
      </c>
      <c r="D116" s="55" t="s">
        <v>73</v>
      </c>
      <c r="E116" s="53" t="s">
        <v>90</v>
      </c>
      <c r="F116" s="121" t="str">
        <f t="shared" si="35"/>
        <v/>
      </c>
      <c r="G116" s="44"/>
      <c r="H116" s="160">
        <v>107453.45</v>
      </c>
      <c r="I116" s="161"/>
      <c r="J116" s="27" t="str">
        <f t="shared" si="36"/>
        <v>TO</v>
      </c>
      <c r="K116" s="160">
        <v>107580.9</v>
      </c>
      <c r="L116" s="162"/>
      <c r="M116" s="11"/>
      <c r="N116" s="11"/>
      <c r="O116" s="11">
        <v>22</v>
      </c>
      <c r="P116" s="11"/>
      <c r="Q116" s="11"/>
      <c r="R116" s="11"/>
      <c r="S116" s="11"/>
      <c r="T116" s="11"/>
      <c r="U116" s="11"/>
      <c r="V116" s="11">
        <v>1</v>
      </c>
      <c r="W116" s="11"/>
      <c r="X116" s="11"/>
      <c r="Y116" s="11"/>
      <c r="Z116" s="11">
        <v>106</v>
      </c>
      <c r="AA116" s="71"/>
      <c r="AB116" s="71"/>
      <c r="AC116" s="71"/>
      <c r="AD116" s="71"/>
      <c r="AE116" s="71"/>
      <c r="AF116" s="42"/>
      <c r="AG116" s="42"/>
      <c r="AH116" s="42"/>
      <c r="AI116" s="71"/>
      <c r="AJ116" s="42"/>
      <c r="AK116" s="11"/>
      <c r="AL116" s="11"/>
      <c r="AM116" s="11"/>
      <c r="AN116" s="11"/>
      <c r="AO116" s="74"/>
    </row>
    <row r="117" spans="2:41" ht="12.75" customHeight="1" x14ac:dyDescent="0.25">
      <c r="B117" s="28">
        <f t="shared" si="37"/>
        <v>1</v>
      </c>
      <c r="D117" s="55" t="s">
        <v>51</v>
      </c>
      <c r="E117" s="53" t="s">
        <v>90</v>
      </c>
      <c r="F117" s="121" t="str">
        <f t="shared" si="35"/>
        <v/>
      </c>
      <c r="G117" s="44"/>
      <c r="H117" s="163">
        <v>107600</v>
      </c>
      <c r="I117" s="161"/>
      <c r="J117" s="27" t="str">
        <f t="shared" si="36"/>
        <v>TO</v>
      </c>
      <c r="K117" s="160">
        <v>107700</v>
      </c>
      <c r="L117" s="162"/>
      <c r="M117" s="71"/>
      <c r="N117" s="11"/>
      <c r="O117" s="71">
        <v>100</v>
      </c>
      <c r="P117" s="11"/>
      <c r="Q117" s="42"/>
      <c r="R117" s="42"/>
      <c r="S117" s="11"/>
      <c r="T117" s="42"/>
      <c r="U117" s="71">
        <v>1</v>
      </c>
      <c r="V117" s="42"/>
      <c r="W117" s="11"/>
      <c r="X117" s="11"/>
      <c r="Y117" s="11"/>
      <c r="Z117" s="11"/>
      <c r="AA117" s="71"/>
      <c r="AB117" s="71"/>
      <c r="AC117" s="71"/>
      <c r="AD117" s="71"/>
      <c r="AE117" s="71"/>
      <c r="AF117" s="42"/>
      <c r="AG117" s="42"/>
      <c r="AH117" s="42"/>
      <c r="AI117" s="42"/>
      <c r="AJ117" s="42"/>
      <c r="AK117" s="11"/>
      <c r="AL117" s="11"/>
      <c r="AM117" s="11"/>
      <c r="AN117" s="11"/>
      <c r="AO117" s="74"/>
    </row>
    <row r="118" spans="2:41" ht="12.75" customHeight="1" x14ac:dyDescent="0.25">
      <c r="B118" s="28">
        <f t="shared" si="37"/>
        <v>1</v>
      </c>
      <c r="D118" s="55" t="s">
        <v>52</v>
      </c>
      <c r="E118" s="53" t="s">
        <v>90</v>
      </c>
      <c r="F118" s="121" t="str">
        <f t="shared" si="35"/>
        <v/>
      </c>
      <c r="G118" s="44"/>
      <c r="H118" s="163">
        <v>107700</v>
      </c>
      <c r="I118" s="161"/>
      <c r="J118" s="27" t="str">
        <f t="shared" si="36"/>
        <v>TO</v>
      </c>
      <c r="K118" s="160">
        <v>107733.4</v>
      </c>
      <c r="L118" s="162"/>
      <c r="M118" s="71"/>
      <c r="N118" s="11"/>
      <c r="O118" s="71">
        <v>33</v>
      </c>
      <c r="P118" s="11"/>
      <c r="Q118" s="42"/>
      <c r="R118" s="42"/>
      <c r="S118" s="11"/>
      <c r="T118" s="42"/>
      <c r="U118" s="71">
        <v>1</v>
      </c>
      <c r="V118" s="42"/>
      <c r="W118" s="11"/>
      <c r="X118" s="11"/>
      <c r="Y118" s="11"/>
      <c r="Z118" s="11"/>
      <c r="AA118" s="71"/>
      <c r="AB118" s="71"/>
      <c r="AC118" s="71"/>
      <c r="AD118" s="71"/>
      <c r="AE118" s="71"/>
      <c r="AF118" s="42"/>
      <c r="AG118" s="42"/>
      <c r="AH118" s="42"/>
      <c r="AI118" s="42"/>
      <c r="AJ118" s="42"/>
      <c r="AK118" s="11"/>
      <c r="AL118" s="11"/>
      <c r="AM118" s="11"/>
      <c r="AN118" s="11"/>
      <c r="AO118" s="74"/>
    </row>
    <row r="119" spans="2:41" ht="12.75" customHeight="1" x14ac:dyDescent="0.25">
      <c r="B119" s="28">
        <f t="shared" si="37"/>
        <v>1</v>
      </c>
      <c r="D119" s="55" t="s">
        <v>68</v>
      </c>
      <c r="E119" s="53" t="s">
        <v>90</v>
      </c>
      <c r="F119" s="121" t="str">
        <f t="shared" si="35"/>
        <v/>
      </c>
      <c r="G119" s="44"/>
      <c r="H119" s="163">
        <v>107733.27</v>
      </c>
      <c r="I119" s="161"/>
      <c r="J119" s="27" t="str">
        <f t="shared" si="36"/>
        <v>TO</v>
      </c>
      <c r="K119" s="160">
        <v>107733.4</v>
      </c>
      <c r="L119" s="162"/>
      <c r="M119" s="42"/>
      <c r="N119" s="11"/>
      <c r="O119" s="42"/>
      <c r="P119" s="11"/>
      <c r="Q119" s="71">
        <v>10</v>
      </c>
      <c r="R119" s="42"/>
      <c r="S119" s="11"/>
      <c r="T119" s="42"/>
      <c r="U119" s="42"/>
      <c r="V119" s="42"/>
      <c r="W119" s="11"/>
      <c r="X119" s="11">
        <v>1</v>
      </c>
      <c r="Y119" s="11"/>
      <c r="Z119" s="71"/>
      <c r="AA119" s="71"/>
      <c r="AB119" s="71"/>
      <c r="AC119" s="71"/>
      <c r="AD119" s="71"/>
      <c r="AE119" s="71"/>
      <c r="AF119" s="42"/>
      <c r="AG119" s="42"/>
      <c r="AH119" s="42"/>
      <c r="AI119" s="42"/>
      <c r="AJ119" s="42"/>
      <c r="AK119" s="11"/>
      <c r="AL119" s="11"/>
      <c r="AM119" s="11"/>
      <c r="AN119" s="11"/>
      <c r="AO119" s="74"/>
    </row>
    <row r="120" spans="2:41" ht="12.75" customHeight="1" x14ac:dyDescent="0.25">
      <c r="B120" s="28">
        <f t="shared" si="37"/>
        <v>1</v>
      </c>
      <c r="D120" s="55" t="s">
        <v>69</v>
      </c>
      <c r="E120" s="53" t="s">
        <v>92</v>
      </c>
      <c r="F120" s="121" t="str">
        <f t="shared" si="35"/>
        <v/>
      </c>
      <c r="G120" s="44"/>
      <c r="H120" s="163">
        <v>407.84</v>
      </c>
      <c r="I120" s="161"/>
      <c r="J120" s="27" t="str">
        <f t="shared" si="36"/>
        <v>TO</v>
      </c>
      <c r="K120" s="160">
        <v>407.87</v>
      </c>
      <c r="L120" s="162"/>
      <c r="M120" s="11"/>
      <c r="N120" s="11"/>
      <c r="O120" s="11"/>
      <c r="P120" s="11">
        <v>10</v>
      </c>
      <c r="Q120" s="42"/>
      <c r="R120" s="42"/>
      <c r="S120" s="11"/>
      <c r="T120" s="42"/>
      <c r="U120" s="11"/>
      <c r="V120" s="11"/>
      <c r="W120" s="11">
        <v>1</v>
      </c>
      <c r="X120" s="11"/>
      <c r="Y120" s="11"/>
      <c r="Z120" s="11"/>
      <c r="AA120" s="71"/>
      <c r="AB120" s="71"/>
      <c r="AC120" s="71"/>
      <c r="AD120" s="71"/>
      <c r="AE120" s="71"/>
      <c r="AF120" s="42"/>
      <c r="AG120" s="42"/>
      <c r="AH120" s="42"/>
      <c r="AI120" s="42"/>
      <c r="AJ120" s="42"/>
      <c r="AK120" s="11"/>
      <c r="AL120" s="11"/>
      <c r="AM120" s="11"/>
      <c r="AN120" s="11"/>
      <c r="AO120" s="74"/>
    </row>
    <row r="121" spans="2:41" ht="12.75" customHeight="1" x14ac:dyDescent="0.25">
      <c r="B121" s="28" t="str">
        <f t="shared" si="37"/>
        <v/>
      </c>
      <c r="D121" s="113"/>
      <c r="E121" s="82"/>
      <c r="F121" s="121" t="str">
        <f t="shared" si="35"/>
        <v/>
      </c>
      <c r="G121" s="44"/>
      <c r="H121" s="160"/>
      <c r="I121" s="161"/>
      <c r="J121" s="27" t="str">
        <f t="shared" si="36"/>
        <v/>
      </c>
      <c r="K121" s="160"/>
      <c r="L121" s="162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71"/>
      <c r="AB121" s="71"/>
      <c r="AC121" s="71"/>
      <c r="AD121" s="71"/>
      <c r="AE121" s="71"/>
      <c r="AF121" s="42"/>
      <c r="AG121" s="42"/>
      <c r="AH121" s="42"/>
      <c r="AI121" s="42"/>
      <c r="AJ121" s="42"/>
      <c r="AK121" s="11"/>
      <c r="AL121" s="11"/>
      <c r="AM121" s="11"/>
      <c r="AN121" s="11"/>
      <c r="AO121" s="74"/>
    </row>
    <row r="122" spans="2:41" ht="12.75" customHeight="1" x14ac:dyDescent="0.25">
      <c r="B122" s="28">
        <f t="shared" si="37"/>
        <v>1</v>
      </c>
      <c r="D122" s="55" t="s">
        <v>70</v>
      </c>
      <c r="E122" s="53" t="s">
        <v>92</v>
      </c>
      <c r="F122" s="121" t="str">
        <f t="shared" si="35"/>
        <v/>
      </c>
      <c r="G122" s="44"/>
      <c r="H122" s="160">
        <v>407.84</v>
      </c>
      <c r="I122" s="161"/>
      <c r="J122" s="27" t="str">
        <f t="shared" si="36"/>
        <v>TO</v>
      </c>
      <c r="K122" s="160">
        <v>414.84</v>
      </c>
      <c r="L122" s="162"/>
      <c r="M122" s="11"/>
      <c r="N122" s="11"/>
      <c r="O122" s="11"/>
      <c r="P122" s="11"/>
      <c r="Q122" s="42"/>
      <c r="R122" s="42"/>
      <c r="S122" s="11">
        <v>14</v>
      </c>
      <c r="T122" s="42"/>
      <c r="U122" s="11"/>
      <c r="V122" s="11"/>
      <c r="W122" s="11"/>
      <c r="X122" s="11">
        <v>1</v>
      </c>
      <c r="Y122" s="11"/>
      <c r="Z122" s="11"/>
      <c r="AA122" s="71"/>
      <c r="AB122" s="71"/>
      <c r="AC122" s="71"/>
      <c r="AD122" s="71"/>
      <c r="AE122" s="71"/>
      <c r="AF122" s="42"/>
      <c r="AG122" s="42"/>
      <c r="AH122" s="42"/>
      <c r="AI122" s="42"/>
      <c r="AJ122" s="42"/>
      <c r="AK122" s="11"/>
      <c r="AL122" s="11"/>
      <c r="AM122" s="11"/>
      <c r="AN122" s="11"/>
      <c r="AO122" s="74"/>
    </row>
    <row r="123" spans="2:41" ht="12.75" customHeight="1" x14ac:dyDescent="0.25">
      <c r="B123" s="28">
        <f t="shared" si="37"/>
        <v>1</v>
      </c>
      <c r="D123" s="55" t="s">
        <v>71</v>
      </c>
      <c r="E123" s="53" t="s">
        <v>92</v>
      </c>
      <c r="F123" s="121" t="str">
        <f t="shared" si="35"/>
        <v/>
      </c>
      <c r="G123" s="44"/>
      <c r="H123" s="160">
        <v>260.94</v>
      </c>
      <c r="I123" s="161"/>
      <c r="J123" s="27" t="str">
        <f t="shared" si="36"/>
        <v>TO</v>
      </c>
      <c r="K123" s="160">
        <v>267.37</v>
      </c>
      <c r="L123" s="162"/>
      <c r="M123" s="11">
        <v>1.1000000000000001</v>
      </c>
      <c r="N123" s="11">
        <v>0.2</v>
      </c>
      <c r="O123" s="11">
        <v>18</v>
      </c>
      <c r="P123" s="11"/>
      <c r="Q123" s="42"/>
      <c r="R123" s="42"/>
      <c r="S123" s="11"/>
      <c r="T123" s="42"/>
      <c r="U123" s="11">
        <v>1</v>
      </c>
      <c r="V123" s="11"/>
      <c r="W123" s="11"/>
      <c r="X123" s="11"/>
      <c r="Y123" s="67"/>
      <c r="Z123" s="71"/>
      <c r="AA123" s="71"/>
      <c r="AB123" s="71"/>
      <c r="AC123" s="71"/>
      <c r="AD123" s="71"/>
      <c r="AE123" s="71"/>
      <c r="AF123" s="42"/>
      <c r="AG123" s="42"/>
      <c r="AH123" s="42"/>
      <c r="AI123" s="42"/>
      <c r="AJ123" s="42"/>
      <c r="AK123" s="11"/>
      <c r="AL123" s="11"/>
      <c r="AM123" s="11"/>
      <c r="AN123" s="11"/>
      <c r="AO123" s="74"/>
    </row>
    <row r="124" spans="2:41" ht="12.75" customHeight="1" x14ac:dyDescent="0.25">
      <c r="B124" s="28" t="str">
        <f t="shared" si="37"/>
        <v/>
      </c>
      <c r="D124" s="55"/>
      <c r="E124" s="53"/>
      <c r="F124" s="121"/>
      <c r="G124" s="44"/>
      <c r="H124" s="160"/>
      <c r="I124" s="161"/>
      <c r="J124" s="27"/>
      <c r="K124" s="160"/>
      <c r="L124" s="162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71"/>
      <c r="Y124" s="71"/>
      <c r="Z124" s="71"/>
      <c r="AA124" s="71"/>
      <c r="AB124" s="71"/>
      <c r="AC124" s="71"/>
      <c r="AD124" s="71"/>
      <c r="AE124" s="71"/>
      <c r="AF124" s="42"/>
      <c r="AG124" s="42"/>
      <c r="AH124" s="42"/>
      <c r="AI124" s="42"/>
      <c r="AJ124" s="42"/>
      <c r="AK124" s="11"/>
      <c r="AL124" s="11"/>
      <c r="AM124" s="11"/>
      <c r="AN124" s="11"/>
      <c r="AO124" s="74"/>
    </row>
    <row r="125" spans="2:41" ht="12.75" customHeight="1" x14ac:dyDescent="0.25">
      <c r="B125" s="28" t="str">
        <f t="shared" si="37"/>
        <v/>
      </c>
      <c r="D125" s="83"/>
      <c r="E125" s="82"/>
      <c r="F125" s="121"/>
      <c r="G125" s="44"/>
      <c r="H125" s="160"/>
      <c r="I125" s="161"/>
      <c r="J125" s="27"/>
      <c r="K125" s="160"/>
      <c r="L125" s="162"/>
      <c r="M125" s="69"/>
      <c r="N125" s="41"/>
      <c r="O125" s="41"/>
      <c r="P125" s="41"/>
      <c r="Q125" s="71"/>
      <c r="R125" s="11"/>
      <c r="S125" s="1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42"/>
      <c r="AG125" s="42"/>
      <c r="AH125" s="42"/>
      <c r="AI125" s="42"/>
      <c r="AJ125" s="42"/>
      <c r="AK125" s="11"/>
      <c r="AL125" s="11"/>
      <c r="AM125" s="11"/>
      <c r="AN125" s="11"/>
      <c r="AO125" s="74"/>
    </row>
    <row r="126" spans="2:41" ht="12.75" customHeight="1" x14ac:dyDescent="0.25">
      <c r="B126" s="28" t="str">
        <f t="shared" si="37"/>
        <v/>
      </c>
      <c r="D126" s="83"/>
      <c r="E126" s="82"/>
      <c r="F126" s="121"/>
      <c r="G126" s="44"/>
      <c r="H126" s="118"/>
      <c r="I126" s="119"/>
      <c r="J126" s="27"/>
      <c r="K126" s="118"/>
      <c r="L126" s="120"/>
      <c r="M126" s="70"/>
      <c r="N126" s="10"/>
      <c r="O126" s="10"/>
      <c r="P126" s="11"/>
      <c r="Q126" s="11"/>
      <c r="R126" s="11"/>
      <c r="S126" s="1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42"/>
      <c r="AG126" s="42"/>
      <c r="AH126" s="42"/>
      <c r="AI126" s="42"/>
      <c r="AJ126" s="42"/>
      <c r="AK126" s="11"/>
      <c r="AL126" s="11"/>
      <c r="AM126" s="11"/>
      <c r="AN126" s="11"/>
      <c r="AO126" s="74"/>
    </row>
    <row r="127" spans="2:41" ht="12.75" customHeight="1" x14ac:dyDescent="0.25">
      <c r="B127" s="28" t="str">
        <f t="shared" si="37"/>
        <v/>
      </c>
      <c r="D127" s="83"/>
      <c r="E127" s="82"/>
      <c r="F127" s="121"/>
      <c r="G127" s="44"/>
      <c r="H127" s="160"/>
      <c r="I127" s="161"/>
      <c r="J127" s="27"/>
      <c r="K127" s="160"/>
      <c r="L127" s="162"/>
      <c r="M127" s="69"/>
      <c r="N127" s="41"/>
      <c r="O127" s="41"/>
      <c r="P127" s="78"/>
      <c r="Q127" s="42"/>
      <c r="R127" s="42"/>
      <c r="S127" s="1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42"/>
      <c r="AG127" s="42"/>
      <c r="AH127" s="42"/>
      <c r="AI127" s="42"/>
      <c r="AJ127" s="42"/>
      <c r="AK127" s="11"/>
      <c r="AL127" s="11"/>
      <c r="AM127" s="11"/>
      <c r="AN127" s="11"/>
      <c r="AO127" s="74"/>
    </row>
    <row r="128" spans="2:41" ht="12.75" customHeight="1" x14ac:dyDescent="0.25">
      <c r="B128" s="28" t="str">
        <f t="shared" si="37"/>
        <v/>
      </c>
      <c r="D128" s="83"/>
      <c r="E128" s="82"/>
      <c r="F128" s="121"/>
      <c r="G128" s="44"/>
      <c r="H128" s="160"/>
      <c r="I128" s="161"/>
      <c r="J128" s="27"/>
      <c r="K128" s="160"/>
      <c r="L128" s="162"/>
      <c r="M128" s="70"/>
      <c r="N128" s="10"/>
      <c r="O128" s="10"/>
      <c r="P128" s="78"/>
      <c r="Q128" s="11"/>
      <c r="R128" s="11"/>
      <c r="S128" s="1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11"/>
      <c r="AG128" s="11"/>
      <c r="AH128" s="11"/>
      <c r="AI128" s="11"/>
      <c r="AJ128" s="11"/>
      <c r="AK128" s="11"/>
      <c r="AL128" s="11"/>
      <c r="AM128" s="11"/>
      <c r="AN128" s="11"/>
      <c r="AO128" s="74"/>
    </row>
    <row r="129" spans="2:41" ht="12.75" customHeight="1" x14ac:dyDescent="0.25">
      <c r="B129" s="28" t="str">
        <f t="shared" si="37"/>
        <v/>
      </c>
      <c r="D129" s="83"/>
      <c r="E129" s="82"/>
      <c r="F129" s="121"/>
      <c r="G129" s="44"/>
      <c r="H129" s="118"/>
      <c r="I129" s="119"/>
      <c r="J129" s="27"/>
      <c r="K129" s="118"/>
      <c r="L129" s="120"/>
      <c r="M129" s="77"/>
      <c r="N129" s="10"/>
      <c r="O129" s="10"/>
      <c r="P129" s="10"/>
      <c r="Q129" s="11"/>
      <c r="R129" s="11"/>
      <c r="S129" s="1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11"/>
      <c r="AG129" s="11"/>
      <c r="AH129" s="11"/>
      <c r="AI129" s="11"/>
      <c r="AJ129" s="11"/>
      <c r="AK129" s="11"/>
      <c r="AL129" s="11"/>
      <c r="AM129" s="11"/>
      <c r="AN129" s="11"/>
      <c r="AO129" s="74"/>
    </row>
    <row r="130" spans="2:41" ht="12.75" customHeight="1" x14ac:dyDescent="0.25">
      <c r="B130" s="28" t="str">
        <f t="shared" si="37"/>
        <v/>
      </c>
      <c r="D130" s="83"/>
      <c r="E130" s="82"/>
      <c r="F130" s="121"/>
      <c r="G130" s="44"/>
      <c r="H130" s="160"/>
      <c r="I130" s="161"/>
      <c r="J130" s="27"/>
      <c r="K130" s="160"/>
      <c r="L130" s="162"/>
      <c r="M130" s="11"/>
      <c r="N130" s="11"/>
      <c r="O130" s="11"/>
      <c r="P130" s="11"/>
      <c r="Q130" s="11"/>
      <c r="R130" s="11"/>
      <c r="S130" s="1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11"/>
      <c r="AG130" s="11"/>
      <c r="AH130" s="11"/>
      <c r="AI130" s="11"/>
      <c r="AJ130" s="11"/>
      <c r="AK130" s="11"/>
      <c r="AL130" s="11"/>
      <c r="AM130" s="11"/>
      <c r="AN130" s="11"/>
      <c r="AO130" s="74"/>
    </row>
    <row r="131" spans="2:41" ht="12.75" customHeight="1" x14ac:dyDescent="0.25">
      <c r="B131" s="28" t="str">
        <f t="shared" si="37"/>
        <v/>
      </c>
      <c r="D131" s="83"/>
      <c r="E131" s="82"/>
      <c r="F131" s="121"/>
      <c r="G131" s="44"/>
      <c r="H131" s="160"/>
      <c r="I131" s="161"/>
      <c r="J131" s="27"/>
      <c r="K131" s="160"/>
      <c r="L131" s="162"/>
      <c r="M131" s="77"/>
      <c r="N131" s="10"/>
      <c r="O131" s="11"/>
      <c r="P131" s="11"/>
      <c r="Q131" s="11"/>
      <c r="R131" s="11"/>
      <c r="S131" s="1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11"/>
      <c r="AG131" s="11"/>
      <c r="AH131" s="11"/>
      <c r="AI131" s="11"/>
      <c r="AJ131" s="11"/>
      <c r="AK131" s="11"/>
      <c r="AL131" s="11"/>
      <c r="AM131" s="11"/>
      <c r="AN131" s="11"/>
      <c r="AO131" s="74"/>
    </row>
    <row r="132" spans="2:41" ht="12.75" customHeight="1" x14ac:dyDescent="0.25">
      <c r="B132" s="28" t="str">
        <f t="shared" si="37"/>
        <v/>
      </c>
      <c r="D132" s="83"/>
      <c r="E132" s="82"/>
      <c r="F132" s="121"/>
      <c r="G132" s="44"/>
      <c r="H132" s="160"/>
      <c r="I132" s="161"/>
      <c r="J132" s="27"/>
      <c r="K132" s="160"/>
      <c r="L132" s="162"/>
      <c r="M132" s="69"/>
      <c r="N132" s="78"/>
      <c r="O132" s="11"/>
      <c r="P132" s="11"/>
      <c r="Q132" s="11"/>
      <c r="R132" s="11"/>
      <c r="S132" s="1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11"/>
      <c r="AG132" s="11"/>
      <c r="AH132" s="11"/>
      <c r="AI132" s="11"/>
      <c r="AJ132" s="11"/>
      <c r="AK132" s="11"/>
      <c r="AL132" s="11"/>
      <c r="AM132" s="11"/>
      <c r="AN132" s="11"/>
      <c r="AO132" s="74"/>
    </row>
    <row r="133" spans="2:41" ht="12.75" customHeight="1" x14ac:dyDescent="0.25">
      <c r="B133" s="28" t="str">
        <f t="shared" si="37"/>
        <v/>
      </c>
      <c r="D133" s="83"/>
      <c r="E133" s="82"/>
      <c r="F133" s="121"/>
      <c r="G133" s="44"/>
      <c r="H133" s="160"/>
      <c r="I133" s="161"/>
      <c r="J133" s="27"/>
      <c r="K133" s="160"/>
      <c r="L133" s="162"/>
      <c r="M133" s="11"/>
      <c r="N133" s="11"/>
      <c r="O133" s="11"/>
      <c r="P133" s="11"/>
      <c r="Q133" s="11"/>
      <c r="R133" s="11"/>
      <c r="S133" s="1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11"/>
      <c r="AG133" s="11"/>
      <c r="AH133" s="11"/>
      <c r="AI133" s="11"/>
      <c r="AJ133" s="11"/>
      <c r="AK133" s="11"/>
      <c r="AL133" s="11"/>
      <c r="AM133" s="11"/>
      <c r="AN133" s="11"/>
      <c r="AO133" s="74"/>
    </row>
    <row r="134" spans="2:41" ht="12.75" customHeight="1" x14ac:dyDescent="0.25">
      <c r="B134" s="28" t="str">
        <f t="shared" si="37"/>
        <v/>
      </c>
      <c r="D134" s="83"/>
      <c r="E134" s="82"/>
      <c r="F134" s="121"/>
      <c r="G134" s="44"/>
      <c r="H134" s="160"/>
      <c r="I134" s="161"/>
      <c r="J134" s="27"/>
      <c r="K134" s="160"/>
      <c r="L134" s="162"/>
      <c r="M134" s="69"/>
      <c r="N134" s="41"/>
      <c r="O134" s="41"/>
      <c r="P134" s="41"/>
      <c r="Q134" s="71"/>
      <c r="R134" s="11"/>
      <c r="S134" s="1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11"/>
      <c r="AG134" s="11"/>
      <c r="AH134" s="11"/>
      <c r="AI134" s="11"/>
      <c r="AJ134" s="11"/>
      <c r="AK134" s="11"/>
      <c r="AL134" s="11"/>
      <c r="AM134" s="11"/>
      <c r="AN134" s="11"/>
      <c r="AO134" s="74"/>
    </row>
    <row r="135" spans="2:41" ht="12.75" customHeight="1" x14ac:dyDescent="0.25">
      <c r="B135" s="28" t="str">
        <f t="shared" si="37"/>
        <v/>
      </c>
      <c r="D135" s="83"/>
      <c r="E135" s="82"/>
      <c r="F135" s="121"/>
      <c r="G135" s="44"/>
      <c r="H135" s="160"/>
      <c r="I135" s="161"/>
      <c r="J135" s="27"/>
      <c r="K135" s="160"/>
      <c r="L135" s="162"/>
      <c r="M135" s="70"/>
      <c r="N135" s="10"/>
      <c r="O135" s="10"/>
      <c r="P135" s="11"/>
      <c r="Q135" s="11"/>
      <c r="R135" s="11"/>
      <c r="S135" s="1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11"/>
      <c r="AG135" s="11"/>
      <c r="AH135" s="11"/>
      <c r="AI135" s="11"/>
      <c r="AJ135" s="11"/>
      <c r="AK135" s="11"/>
      <c r="AL135" s="11"/>
      <c r="AM135" s="11"/>
      <c r="AN135" s="11"/>
      <c r="AO135" s="74"/>
    </row>
    <row r="136" spans="2:41" ht="12.75" customHeight="1" x14ac:dyDescent="0.25">
      <c r="B136" s="28" t="str">
        <f t="shared" si="37"/>
        <v/>
      </c>
      <c r="D136" s="83"/>
      <c r="E136" s="82"/>
      <c r="F136" s="121"/>
      <c r="G136" s="44"/>
      <c r="H136" s="160"/>
      <c r="I136" s="161"/>
      <c r="J136" s="27"/>
      <c r="K136" s="160"/>
      <c r="L136" s="162"/>
      <c r="M136" s="69"/>
      <c r="N136" s="41"/>
      <c r="O136" s="41"/>
      <c r="P136" s="78"/>
      <c r="Q136" s="42"/>
      <c r="R136" s="42"/>
      <c r="S136" s="1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11"/>
      <c r="AG136" s="11"/>
      <c r="AH136" s="11"/>
      <c r="AI136" s="11"/>
      <c r="AJ136" s="11"/>
      <c r="AK136" s="11"/>
      <c r="AL136" s="11"/>
      <c r="AM136" s="11"/>
      <c r="AN136" s="11"/>
      <c r="AO136" s="74"/>
    </row>
    <row r="137" spans="2:41" ht="12.75" customHeight="1" x14ac:dyDescent="0.25">
      <c r="B137" s="28" t="str">
        <f t="shared" si="37"/>
        <v/>
      </c>
      <c r="D137" s="83"/>
      <c r="E137" s="82"/>
      <c r="F137" s="121"/>
      <c r="G137" s="44"/>
      <c r="H137" s="160"/>
      <c r="I137" s="161"/>
      <c r="J137" s="27"/>
      <c r="K137" s="160"/>
      <c r="L137" s="162"/>
      <c r="M137" s="77"/>
      <c r="N137" s="10"/>
      <c r="O137" s="11"/>
      <c r="P137" s="11"/>
      <c r="Q137" s="11"/>
      <c r="R137" s="11"/>
      <c r="S137" s="1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11"/>
      <c r="AG137" s="11"/>
      <c r="AH137" s="11"/>
      <c r="AI137" s="11"/>
      <c r="AJ137" s="11"/>
      <c r="AK137" s="11"/>
      <c r="AL137" s="11"/>
      <c r="AM137" s="11"/>
      <c r="AN137" s="11"/>
      <c r="AO137" s="74"/>
    </row>
    <row r="138" spans="2:41" ht="12.75" customHeight="1" x14ac:dyDescent="0.25">
      <c r="B138" s="28" t="str">
        <f t="shared" si="37"/>
        <v/>
      </c>
      <c r="D138" s="83"/>
      <c r="E138" s="82"/>
      <c r="F138" s="121"/>
      <c r="G138" s="44"/>
      <c r="H138" s="160"/>
      <c r="I138" s="161"/>
      <c r="J138" s="27"/>
      <c r="K138" s="160"/>
      <c r="L138" s="162"/>
      <c r="M138" s="69"/>
      <c r="N138" s="78"/>
      <c r="O138" s="11"/>
      <c r="P138" s="11"/>
      <c r="Q138" s="11"/>
      <c r="R138" s="11"/>
      <c r="S138" s="1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11"/>
      <c r="AG138" s="11"/>
      <c r="AH138" s="11"/>
      <c r="AI138" s="11"/>
      <c r="AJ138" s="11"/>
      <c r="AK138" s="11"/>
      <c r="AL138" s="11"/>
      <c r="AM138" s="11"/>
      <c r="AN138" s="11"/>
      <c r="AO138" s="74"/>
    </row>
    <row r="139" spans="2:41" ht="12.75" customHeight="1" x14ac:dyDescent="0.25">
      <c r="B139" s="28" t="str">
        <f t="shared" si="37"/>
        <v/>
      </c>
      <c r="D139" s="83"/>
      <c r="E139" s="82"/>
      <c r="F139" s="121"/>
      <c r="G139" s="44"/>
      <c r="H139" s="160"/>
      <c r="I139" s="161"/>
      <c r="J139" s="27"/>
      <c r="K139" s="160"/>
      <c r="L139" s="162"/>
      <c r="M139" s="11"/>
      <c r="N139" s="11"/>
      <c r="O139" s="11"/>
      <c r="P139" s="11"/>
      <c r="Q139" s="11"/>
      <c r="R139" s="11"/>
      <c r="S139" s="1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11"/>
      <c r="AG139" s="11"/>
      <c r="AH139" s="11"/>
      <c r="AI139" s="11"/>
      <c r="AJ139" s="11"/>
      <c r="AK139" s="11"/>
      <c r="AL139" s="11"/>
      <c r="AM139" s="11"/>
      <c r="AN139" s="11"/>
      <c r="AO139" s="74"/>
    </row>
    <row r="140" spans="2:41" ht="12.75" customHeight="1" x14ac:dyDescent="0.25">
      <c r="B140" s="28" t="str">
        <f t="shared" si="37"/>
        <v/>
      </c>
      <c r="D140" s="83"/>
      <c r="E140" s="82"/>
      <c r="F140" s="121"/>
      <c r="G140" s="44"/>
      <c r="H140" s="160"/>
      <c r="I140" s="161"/>
      <c r="J140" s="27"/>
      <c r="K140" s="160"/>
      <c r="L140" s="162"/>
      <c r="M140" s="69"/>
      <c r="N140" s="41"/>
      <c r="O140" s="41"/>
      <c r="P140" s="41"/>
      <c r="Q140" s="71"/>
      <c r="R140" s="11"/>
      <c r="S140" s="1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11"/>
      <c r="AG140" s="11"/>
      <c r="AH140" s="11"/>
      <c r="AI140" s="11"/>
      <c r="AJ140" s="11"/>
      <c r="AK140" s="11"/>
      <c r="AL140" s="11"/>
      <c r="AM140" s="11"/>
      <c r="AN140" s="11"/>
      <c r="AO140" s="74"/>
    </row>
    <row r="141" spans="2:41" ht="12.75" customHeight="1" x14ac:dyDescent="0.25">
      <c r="B141" s="28"/>
      <c r="D141" s="83"/>
      <c r="E141" s="82"/>
      <c r="F141" s="121"/>
      <c r="G141" s="44"/>
      <c r="H141" s="160"/>
      <c r="I141" s="161"/>
      <c r="J141" s="27"/>
      <c r="K141" s="160"/>
      <c r="L141" s="162"/>
      <c r="M141" s="41"/>
      <c r="N141" s="41"/>
      <c r="O141" s="41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11"/>
      <c r="AD141" s="11"/>
      <c r="AE141" s="42"/>
      <c r="AF141" s="42"/>
      <c r="AG141" s="11"/>
      <c r="AH141" s="42"/>
      <c r="AI141" s="11"/>
      <c r="AJ141" s="42"/>
      <c r="AK141" s="11"/>
      <c r="AL141" s="11"/>
      <c r="AM141" s="11"/>
      <c r="AN141" s="11"/>
      <c r="AO141" s="74"/>
    </row>
    <row r="142" spans="2:41" ht="12.75" customHeight="1" x14ac:dyDescent="0.25">
      <c r="B142" s="28"/>
      <c r="D142" s="83"/>
      <c r="E142" s="82"/>
      <c r="F142" s="121"/>
      <c r="G142" s="44"/>
      <c r="H142" s="160"/>
      <c r="I142" s="161"/>
      <c r="J142" s="27"/>
      <c r="K142" s="160"/>
      <c r="L142" s="162"/>
      <c r="M142" s="41"/>
      <c r="N142" s="41"/>
      <c r="O142" s="41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D142" s="11"/>
      <c r="AE142" s="71"/>
      <c r="AF142" s="42"/>
      <c r="AG142" s="11"/>
      <c r="AH142" s="71"/>
      <c r="AJ142" s="42"/>
      <c r="AK142" s="11"/>
      <c r="AL142" s="11"/>
      <c r="AM142" s="11"/>
      <c r="AN142" s="11"/>
      <c r="AO142" s="74"/>
    </row>
    <row r="143" spans="2:41" ht="12.75" customHeight="1" x14ac:dyDescent="0.25">
      <c r="B143" s="28"/>
      <c r="D143" s="83"/>
      <c r="E143" s="82"/>
      <c r="F143" s="121"/>
      <c r="G143" s="44"/>
      <c r="H143" s="160"/>
      <c r="I143" s="161"/>
      <c r="J143" s="27"/>
      <c r="K143" s="160"/>
      <c r="L143" s="162"/>
      <c r="M143" s="10"/>
      <c r="N143" s="10"/>
      <c r="O143" s="10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71"/>
      <c r="AA143" s="71"/>
      <c r="AB143" s="71"/>
      <c r="AC143" s="71"/>
      <c r="AD143" s="71"/>
      <c r="AE143" s="71"/>
      <c r="AF143" s="71"/>
      <c r="AG143" s="71"/>
      <c r="AH143" s="11"/>
      <c r="AI143" s="11"/>
      <c r="AJ143" s="11"/>
      <c r="AK143" s="11"/>
      <c r="AL143" s="11"/>
      <c r="AM143" s="11"/>
      <c r="AN143" s="11"/>
      <c r="AO143" s="74"/>
    </row>
    <row r="144" spans="2:41" ht="12.75" customHeight="1" x14ac:dyDescent="0.25">
      <c r="B144" s="28"/>
      <c r="D144" s="83"/>
      <c r="E144" s="82"/>
      <c r="F144" s="121"/>
      <c r="G144" s="44"/>
      <c r="H144" s="160"/>
      <c r="I144" s="161"/>
      <c r="J144" s="27"/>
      <c r="K144" s="160"/>
      <c r="L144" s="162"/>
      <c r="M144" s="41"/>
      <c r="N144" s="41"/>
      <c r="O144" s="41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71"/>
      <c r="AD144" s="11"/>
      <c r="AE144" s="42"/>
      <c r="AF144" s="42"/>
      <c r="AG144" s="11"/>
      <c r="AH144" s="42"/>
      <c r="AI144" s="42"/>
      <c r="AJ144" s="71"/>
      <c r="AK144" s="11"/>
      <c r="AL144" s="129"/>
      <c r="AM144" s="129"/>
      <c r="AN144" s="11"/>
      <c r="AO144" s="74"/>
    </row>
    <row r="145" spans="2:41" ht="12.75" customHeight="1" x14ac:dyDescent="0.25">
      <c r="B145" s="28"/>
      <c r="D145" s="83"/>
      <c r="E145" s="82"/>
      <c r="F145" s="121"/>
      <c r="G145" s="44"/>
      <c r="H145" s="160"/>
      <c r="I145" s="161"/>
      <c r="J145" s="27"/>
      <c r="K145" s="160"/>
      <c r="L145" s="162"/>
      <c r="M145" s="10"/>
      <c r="N145" s="10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30"/>
      <c r="AM145" s="130"/>
      <c r="AN145" s="11"/>
      <c r="AO145" s="74"/>
    </row>
    <row r="146" spans="2:41" ht="12.75" customHeight="1" x14ac:dyDescent="0.25">
      <c r="B146" s="28"/>
      <c r="D146" s="83"/>
      <c r="E146" s="82"/>
      <c r="F146" s="121"/>
      <c r="G146" s="44"/>
      <c r="H146" s="160"/>
      <c r="I146" s="161"/>
      <c r="J146" s="27"/>
      <c r="K146" s="160"/>
      <c r="L146" s="162"/>
      <c r="M146" s="41"/>
      <c r="N146" s="41"/>
      <c r="O146" s="78"/>
      <c r="P146" s="42"/>
      <c r="Q146" s="42"/>
      <c r="R146" s="42"/>
      <c r="S146" s="71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74"/>
    </row>
    <row r="147" spans="2:41" ht="12.75" customHeight="1" x14ac:dyDescent="0.25">
      <c r="B147" s="28"/>
      <c r="D147" s="83"/>
      <c r="E147" s="82"/>
      <c r="F147" s="121"/>
      <c r="G147" s="44"/>
      <c r="H147" s="160"/>
      <c r="I147" s="161"/>
      <c r="J147" s="27"/>
      <c r="K147" s="160"/>
      <c r="L147" s="162"/>
      <c r="M147" s="10"/>
      <c r="N147" s="10"/>
      <c r="O147" s="11"/>
      <c r="P147" s="11"/>
      <c r="Q147" s="11"/>
      <c r="R147" s="11"/>
      <c r="S147" s="11"/>
      <c r="T147" s="11"/>
      <c r="U147" s="11"/>
      <c r="V147" s="71"/>
      <c r="W147" s="71"/>
      <c r="X147" s="71"/>
      <c r="Y147" s="71"/>
      <c r="Z147" s="71"/>
      <c r="AA147" s="7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74"/>
    </row>
    <row r="148" spans="2:41" ht="12.75" customHeight="1" x14ac:dyDescent="0.25">
      <c r="B148" s="28"/>
      <c r="D148" s="83"/>
      <c r="E148" s="82"/>
      <c r="F148" s="121"/>
      <c r="G148" s="44"/>
      <c r="H148" s="163"/>
      <c r="I148" s="161"/>
      <c r="J148" s="27"/>
      <c r="K148" s="160"/>
      <c r="L148" s="162"/>
      <c r="M148" s="41"/>
      <c r="N148" s="41"/>
      <c r="O148" s="41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71"/>
      <c r="AD148" s="11"/>
      <c r="AE148" s="42"/>
      <c r="AF148" s="42"/>
      <c r="AG148" s="11"/>
      <c r="AH148" s="42"/>
      <c r="AI148" s="71"/>
      <c r="AJ148" s="42"/>
      <c r="AK148" s="11"/>
      <c r="AL148" s="11"/>
      <c r="AM148" s="11"/>
      <c r="AN148" s="11"/>
      <c r="AO148" s="74"/>
    </row>
    <row r="149" spans="2:41" ht="12.75" customHeight="1" x14ac:dyDescent="0.25">
      <c r="B149" s="28"/>
      <c r="D149" s="83"/>
      <c r="E149" s="82"/>
      <c r="F149" s="121"/>
      <c r="G149" s="44"/>
      <c r="H149" s="163"/>
      <c r="I149" s="161"/>
      <c r="J149" s="27"/>
      <c r="K149" s="160"/>
      <c r="L149" s="162"/>
      <c r="M149" s="41"/>
      <c r="N149" s="41"/>
      <c r="O149" s="41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71"/>
      <c r="AD149" s="11"/>
      <c r="AE149" s="42"/>
      <c r="AF149" s="42"/>
      <c r="AG149" s="11"/>
      <c r="AH149" s="42"/>
      <c r="AI149" s="71"/>
      <c r="AJ149" s="42"/>
      <c r="AK149" s="11"/>
      <c r="AL149" s="11"/>
      <c r="AM149" s="11"/>
      <c r="AN149" s="11"/>
      <c r="AO149" s="74"/>
    </row>
    <row r="150" spans="2:41" ht="12.75" customHeight="1" x14ac:dyDescent="0.25">
      <c r="B150" s="28"/>
      <c r="D150" s="83"/>
      <c r="E150" s="82"/>
      <c r="F150" s="121"/>
      <c r="G150" s="44"/>
      <c r="H150" s="163"/>
      <c r="I150" s="161"/>
      <c r="J150" s="27"/>
      <c r="K150" s="160"/>
      <c r="L150" s="162"/>
      <c r="M150" s="41"/>
      <c r="N150" s="41"/>
      <c r="O150" s="41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11"/>
      <c r="AE150" s="71"/>
      <c r="AF150" s="42"/>
      <c r="AG150" s="11"/>
      <c r="AH150" s="42"/>
      <c r="AI150" s="42"/>
      <c r="AJ150" s="42"/>
      <c r="AK150" s="11"/>
      <c r="AL150" s="11"/>
      <c r="AM150" s="71"/>
      <c r="AN150" s="11"/>
      <c r="AO150" s="74"/>
    </row>
    <row r="151" spans="2:41" ht="12.75" customHeight="1" x14ac:dyDescent="0.25">
      <c r="B151" s="28"/>
      <c r="D151" s="83"/>
      <c r="E151" s="82"/>
      <c r="F151" s="121"/>
      <c r="G151" s="44"/>
      <c r="H151" s="163"/>
      <c r="I151" s="161"/>
      <c r="J151" s="27"/>
      <c r="K151" s="160"/>
      <c r="L151" s="162"/>
      <c r="M151" s="10"/>
      <c r="N151" s="10"/>
      <c r="O151" s="10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42"/>
      <c r="AF151" s="42"/>
      <c r="AG151" s="11"/>
      <c r="AH151" s="42"/>
      <c r="AI151" s="11"/>
      <c r="AJ151" s="11"/>
      <c r="AK151" s="11"/>
      <c r="AL151" s="11"/>
      <c r="AM151" s="11"/>
      <c r="AN151" s="11"/>
      <c r="AO151" s="74"/>
    </row>
    <row r="152" spans="2:41" ht="12.75" customHeight="1" x14ac:dyDescent="0.25">
      <c r="B152" s="28"/>
      <c r="D152" s="83"/>
      <c r="E152" s="82"/>
      <c r="F152" s="121"/>
      <c r="G152" s="44"/>
      <c r="H152" s="160"/>
      <c r="I152" s="161"/>
      <c r="J152" s="27"/>
      <c r="K152" s="160"/>
      <c r="L152" s="162"/>
      <c r="M152" s="10"/>
      <c r="N152" s="10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74"/>
    </row>
    <row r="153" spans="2:41" ht="12.75" customHeight="1" x14ac:dyDescent="0.25">
      <c r="B153" s="28"/>
      <c r="D153" s="83"/>
      <c r="E153" s="82"/>
      <c r="F153" s="121"/>
      <c r="G153" s="44"/>
      <c r="H153" s="160"/>
      <c r="I153" s="161"/>
      <c r="J153" s="27"/>
      <c r="K153" s="160"/>
      <c r="L153" s="162"/>
      <c r="M153" s="10"/>
      <c r="N153" s="10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42"/>
      <c r="AF153" s="42"/>
      <c r="AG153" s="11"/>
      <c r="AH153" s="42"/>
      <c r="AI153" s="11"/>
      <c r="AJ153" s="11"/>
      <c r="AK153" s="11"/>
      <c r="AL153" s="11"/>
      <c r="AM153" s="11"/>
      <c r="AN153" s="11"/>
      <c r="AO153" s="74"/>
    </row>
    <row r="154" spans="2:41" ht="12.75" customHeight="1" x14ac:dyDescent="0.25">
      <c r="B154" s="28"/>
      <c r="D154" s="83"/>
      <c r="E154" s="82"/>
      <c r="F154" s="121"/>
      <c r="G154" s="44"/>
      <c r="H154" s="160"/>
      <c r="I154" s="161"/>
      <c r="J154" s="27"/>
      <c r="K154" s="160"/>
      <c r="L154" s="162"/>
      <c r="M154" s="10"/>
      <c r="N154" s="10"/>
      <c r="O154" s="10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42"/>
      <c r="AF154" s="42"/>
      <c r="AG154" s="11"/>
      <c r="AH154" s="42"/>
      <c r="AI154" s="11"/>
      <c r="AJ154" s="11"/>
      <c r="AK154" s="11"/>
      <c r="AL154" s="11"/>
      <c r="AM154" s="67"/>
      <c r="AN154" s="11"/>
      <c r="AO154" s="74"/>
    </row>
    <row r="155" spans="2:41" ht="12.75" customHeight="1" x14ac:dyDescent="0.25">
      <c r="B155" s="28"/>
      <c r="D155" s="83"/>
      <c r="E155" s="82"/>
      <c r="F155" s="121"/>
      <c r="G155" s="44"/>
      <c r="H155" s="160"/>
      <c r="I155" s="161"/>
      <c r="J155" s="27"/>
      <c r="K155" s="160"/>
      <c r="L155" s="162"/>
      <c r="M155" s="70"/>
      <c r="N155" s="10"/>
      <c r="O155" s="10"/>
      <c r="P155" s="11"/>
      <c r="Q155" s="11"/>
      <c r="R155" s="11"/>
      <c r="S155" s="11"/>
      <c r="T155" s="11"/>
      <c r="U155" s="11"/>
      <c r="V155" s="71"/>
      <c r="W155" s="71"/>
      <c r="X155" s="71"/>
      <c r="Y155" s="71"/>
      <c r="Z155" s="71"/>
      <c r="AA155" s="7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74"/>
    </row>
    <row r="156" spans="2:41" ht="12.75" customHeight="1" x14ac:dyDescent="0.25">
      <c r="B156" s="28" t="str">
        <f t="shared" ref="B156:B170" si="38">IF(D156&lt;&gt;"",$AQ$1,"")</f>
        <v/>
      </c>
      <c r="D156" s="83"/>
      <c r="E156" s="82"/>
      <c r="F156" s="121"/>
      <c r="G156" s="44"/>
      <c r="H156" s="160"/>
      <c r="I156" s="161"/>
      <c r="J156" s="27"/>
      <c r="K156" s="160"/>
      <c r="L156" s="162"/>
      <c r="M156" s="69"/>
      <c r="N156" s="41"/>
      <c r="O156" s="41"/>
      <c r="P156" s="78"/>
      <c r="Q156" s="42"/>
      <c r="R156" s="42"/>
      <c r="S156" s="71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71"/>
      <c r="AF156" s="11"/>
      <c r="AG156" s="11"/>
      <c r="AH156" s="11"/>
      <c r="AI156" s="11"/>
      <c r="AJ156" s="11"/>
      <c r="AK156" s="11"/>
      <c r="AL156" s="11"/>
      <c r="AM156" s="11"/>
      <c r="AN156" s="11"/>
      <c r="AO156" s="74"/>
    </row>
    <row r="157" spans="2:41" ht="12.75" customHeight="1" x14ac:dyDescent="0.25">
      <c r="B157" s="28" t="str">
        <f t="shared" si="38"/>
        <v/>
      </c>
      <c r="D157" s="55"/>
      <c r="E157" s="53"/>
      <c r="F157" s="54"/>
      <c r="G157" s="44"/>
      <c r="H157" s="160"/>
      <c r="I157" s="161"/>
      <c r="J157" s="27"/>
      <c r="K157" s="160"/>
      <c r="L157" s="162"/>
      <c r="M157" s="69"/>
      <c r="N157" s="41"/>
      <c r="O157" s="41"/>
      <c r="P157" s="78"/>
      <c r="Q157" s="42"/>
      <c r="R157" s="42"/>
      <c r="S157" s="71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71"/>
      <c r="AF157" s="11"/>
      <c r="AG157" s="11"/>
      <c r="AH157" s="11"/>
      <c r="AI157" s="11"/>
      <c r="AJ157" s="11"/>
      <c r="AK157" s="11"/>
      <c r="AL157" s="11"/>
      <c r="AM157" s="11"/>
      <c r="AN157" s="11"/>
      <c r="AO157" s="74"/>
    </row>
    <row r="158" spans="2:41" ht="12.75" customHeight="1" x14ac:dyDescent="0.25">
      <c r="B158" s="28" t="str">
        <f t="shared" si="38"/>
        <v/>
      </c>
      <c r="D158" s="55"/>
      <c r="E158" s="53"/>
      <c r="F158" s="54"/>
      <c r="G158" s="44"/>
      <c r="H158" s="160"/>
      <c r="I158" s="161"/>
      <c r="J158" s="27"/>
      <c r="K158" s="160"/>
      <c r="L158" s="162"/>
      <c r="M158" s="77"/>
      <c r="N158" s="78"/>
      <c r="O158" s="78"/>
      <c r="P158" s="41"/>
      <c r="Q158" s="42"/>
      <c r="R158" s="42"/>
      <c r="S158" s="71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71"/>
      <c r="AF158" s="11"/>
      <c r="AG158" s="11"/>
      <c r="AH158" s="11"/>
      <c r="AI158" s="11"/>
      <c r="AJ158" s="11"/>
      <c r="AK158" s="11"/>
      <c r="AL158" s="11"/>
      <c r="AM158" s="11"/>
      <c r="AN158" s="11"/>
      <c r="AO158" s="74"/>
    </row>
    <row r="159" spans="2:41" ht="12.75" customHeight="1" x14ac:dyDescent="0.25">
      <c r="B159" s="28" t="str">
        <f t="shared" si="38"/>
        <v/>
      </c>
      <c r="D159" s="55"/>
      <c r="E159" s="53"/>
      <c r="F159" s="54"/>
      <c r="G159" s="44"/>
      <c r="H159" s="160"/>
      <c r="I159" s="161"/>
      <c r="J159" s="27"/>
      <c r="K159" s="160"/>
      <c r="L159" s="162"/>
      <c r="M159" s="70"/>
      <c r="N159" s="10"/>
      <c r="O159" s="10"/>
      <c r="P159" s="11"/>
      <c r="Q159" s="11"/>
      <c r="R159" s="11"/>
      <c r="S159" s="11"/>
      <c r="T159" s="11"/>
      <c r="U159" s="11"/>
      <c r="V159" s="71"/>
      <c r="W159" s="71"/>
      <c r="X159" s="71"/>
      <c r="Y159" s="71"/>
      <c r="Z159" s="71"/>
      <c r="AA159" s="71"/>
      <c r="AB159" s="11"/>
      <c r="AC159" s="11"/>
      <c r="AD159" s="11"/>
      <c r="AE159" s="71"/>
      <c r="AF159" s="11"/>
      <c r="AG159" s="11"/>
      <c r="AH159" s="11"/>
      <c r="AI159" s="11"/>
      <c r="AJ159" s="11"/>
      <c r="AK159" s="11"/>
      <c r="AL159" s="11"/>
      <c r="AM159" s="11"/>
      <c r="AN159" s="11"/>
      <c r="AO159" s="74"/>
    </row>
    <row r="160" spans="2:41" ht="12.75" customHeight="1" x14ac:dyDescent="0.25">
      <c r="B160" s="28" t="str">
        <f t="shared" si="38"/>
        <v/>
      </c>
      <c r="D160" s="113"/>
      <c r="E160" s="53"/>
      <c r="F160" s="54"/>
      <c r="G160" s="44"/>
      <c r="H160" s="163"/>
      <c r="I160" s="161"/>
      <c r="J160" s="27"/>
      <c r="K160" s="160"/>
      <c r="L160" s="162"/>
      <c r="M160" s="10"/>
      <c r="N160" s="10"/>
      <c r="O160" s="10"/>
      <c r="P160" s="11"/>
      <c r="Q160" s="11"/>
      <c r="R160" s="11"/>
      <c r="S160" s="1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11"/>
      <c r="AG160" s="11"/>
      <c r="AH160" s="11"/>
      <c r="AI160" s="11"/>
      <c r="AJ160" s="11"/>
      <c r="AK160" s="11"/>
      <c r="AL160" s="11"/>
      <c r="AM160" s="11"/>
      <c r="AN160" s="11"/>
      <c r="AO160" s="74"/>
    </row>
    <row r="161" spans="2:41" ht="12.75" customHeight="1" x14ac:dyDescent="0.25">
      <c r="B161" s="28" t="str">
        <f t="shared" si="38"/>
        <v/>
      </c>
      <c r="D161" s="113"/>
      <c r="E161" s="82"/>
      <c r="F161" s="54"/>
      <c r="G161" s="44"/>
      <c r="H161" s="163"/>
      <c r="I161" s="161"/>
      <c r="J161" s="27"/>
      <c r="K161" s="160"/>
      <c r="L161" s="162"/>
      <c r="M161" s="10"/>
      <c r="N161" s="10"/>
      <c r="O161" s="10"/>
      <c r="P161" s="11"/>
      <c r="Q161" s="11"/>
      <c r="R161" s="11"/>
      <c r="S161" s="1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11"/>
      <c r="AG161" s="11"/>
      <c r="AH161" s="11"/>
      <c r="AI161" s="11"/>
      <c r="AJ161" s="11"/>
      <c r="AK161" s="11"/>
      <c r="AL161" s="11"/>
      <c r="AM161" s="11"/>
      <c r="AN161" s="11"/>
      <c r="AO161" s="74"/>
    </row>
    <row r="162" spans="2:41" ht="12.75" customHeight="1" x14ac:dyDescent="0.25">
      <c r="B162" s="28" t="str">
        <f t="shared" si="38"/>
        <v/>
      </c>
      <c r="D162" s="83"/>
      <c r="E162" s="53"/>
      <c r="F162" s="54"/>
      <c r="G162" s="44"/>
      <c r="H162" s="163"/>
      <c r="I162" s="161"/>
      <c r="J162" s="27"/>
      <c r="K162" s="160"/>
      <c r="L162" s="162"/>
      <c r="M162" s="10"/>
      <c r="N162" s="10"/>
      <c r="O162" s="10"/>
      <c r="P162" s="11"/>
      <c r="Q162" s="11"/>
      <c r="R162" s="11"/>
      <c r="S162" s="1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11"/>
      <c r="AG162" s="11"/>
      <c r="AH162" s="11"/>
      <c r="AI162" s="11"/>
      <c r="AJ162" s="11"/>
      <c r="AK162" s="11"/>
      <c r="AL162" s="11"/>
      <c r="AM162" s="11"/>
      <c r="AN162" s="11"/>
      <c r="AO162" s="74"/>
    </row>
    <row r="163" spans="2:41" ht="12.75" customHeight="1" x14ac:dyDescent="0.25">
      <c r="B163" s="28" t="str">
        <f t="shared" si="38"/>
        <v/>
      </c>
      <c r="D163" s="55"/>
      <c r="E163" s="53"/>
      <c r="F163" s="54"/>
      <c r="G163" s="44"/>
      <c r="H163" s="163"/>
      <c r="I163" s="161"/>
      <c r="J163" s="27"/>
      <c r="K163" s="160"/>
      <c r="L163" s="162"/>
      <c r="M163" s="10"/>
      <c r="N163" s="10"/>
      <c r="O163" s="10"/>
      <c r="P163" s="11"/>
      <c r="Q163" s="11"/>
      <c r="R163" s="11"/>
      <c r="S163" s="11"/>
      <c r="T163" s="71"/>
      <c r="U163" s="71"/>
      <c r="V163" s="71"/>
      <c r="W163" s="71"/>
      <c r="X163" s="71"/>
      <c r="Y163" s="71"/>
      <c r="Z163" s="71"/>
      <c r="AA163" s="71"/>
      <c r="AB163" s="71"/>
      <c r="AC163" s="71"/>
      <c r="AD163" s="71"/>
      <c r="AE163" s="71"/>
      <c r="AF163" s="11"/>
      <c r="AG163" s="11"/>
      <c r="AH163" s="11"/>
      <c r="AI163" s="11"/>
      <c r="AJ163" s="11"/>
      <c r="AK163" s="11"/>
      <c r="AL163" s="11"/>
      <c r="AM163" s="11"/>
      <c r="AN163" s="11"/>
      <c r="AO163" s="74"/>
    </row>
    <row r="164" spans="2:41" ht="12.75" customHeight="1" x14ac:dyDescent="0.25">
      <c r="B164" s="28" t="str">
        <f t="shared" si="38"/>
        <v/>
      </c>
      <c r="D164" s="55"/>
      <c r="E164" s="53"/>
      <c r="F164" s="54"/>
      <c r="G164" s="44"/>
      <c r="H164" s="163"/>
      <c r="I164" s="161"/>
      <c r="J164" s="27"/>
      <c r="K164" s="160"/>
      <c r="L164" s="162"/>
      <c r="M164" s="10"/>
      <c r="N164" s="10"/>
      <c r="O164" s="10"/>
      <c r="P164" s="11"/>
      <c r="Q164" s="11"/>
      <c r="R164" s="11"/>
      <c r="S164" s="1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11"/>
      <c r="AG164" s="11"/>
      <c r="AH164" s="11"/>
      <c r="AI164" s="11"/>
      <c r="AJ164" s="11"/>
      <c r="AK164" s="11"/>
      <c r="AL164" s="11"/>
      <c r="AM164" s="11"/>
      <c r="AN164" s="11"/>
      <c r="AO164" s="74"/>
    </row>
    <row r="165" spans="2:41" ht="12.75" customHeight="1" x14ac:dyDescent="0.25">
      <c r="B165" s="28" t="str">
        <f t="shared" si="38"/>
        <v/>
      </c>
      <c r="D165" s="55"/>
      <c r="E165" s="53"/>
      <c r="F165" s="54"/>
      <c r="G165" s="44"/>
      <c r="H165" s="163"/>
      <c r="I165" s="161"/>
      <c r="J165" s="27"/>
      <c r="K165" s="160"/>
      <c r="L165" s="162"/>
      <c r="M165" s="10"/>
      <c r="N165" s="10"/>
      <c r="O165" s="10"/>
      <c r="P165" s="11"/>
      <c r="Q165" s="11"/>
      <c r="R165" s="11"/>
      <c r="S165" s="1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  <c r="AF165" s="11"/>
      <c r="AG165" s="11"/>
      <c r="AH165" s="11"/>
      <c r="AI165" s="11"/>
      <c r="AJ165" s="11"/>
      <c r="AK165" s="11"/>
      <c r="AL165" s="11"/>
      <c r="AM165" s="11"/>
      <c r="AN165" s="11"/>
      <c r="AO165" s="74"/>
    </row>
    <row r="166" spans="2:41" ht="12.75" customHeight="1" x14ac:dyDescent="0.25">
      <c r="B166" s="28" t="str">
        <f t="shared" si="38"/>
        <v/>
      </c>
      <c r="D166" s="55"/>
      <c r="E166" s="53"/>
      <c r="F166" s="54"/>
      <c r="G166" s="44"/>
      <c r="H166" s="163"/>
      <c r="I166" s="161"/>
      <c r="J166" s="27"/>
      <c r="K166" s="160"/>
      <c r="L166" s="162"/>
      <c r="M166" s="10"/>
      <c r="N166" s="10"/>
      <c r="O166" s="10"/>
      <c r="P166" s="11"/>
      <c r="Q166" s="11"/>
      <c r="R166" s="11"/>
      <c r="S166" s="1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11"/>
      <c r="AG166" s="11"/>
      <c r="AH166" s="11"/>
      <c r="AI166" s="11"/>
      <c r="AJ166" s="11"/>
      <c r="AK166" s="11"/>
      <c r="AL166" s="11"/>
      <c r="AM166" s="11"/>
      <c r="AN166" s="11"/>
      <c r="AO166" s="74"/>
    </row>
    <row r="167" spans="2:41" ht="12.75" customHeight="1" x14ac:dyDescent="0.25">
      <c r="B167" s="28" t="str">
        <f t="shared" si="38"/>
        <v/>
      </c>
      <c r="D167" s="55"/>
      <c r="E167" s="53"/>
      <c r="F167" s="54"/>
      <c r="G167" s="44"/>
      <c r="H167" s="163"/>
      <c r="I167" s="161"/>
      <c r="J167" s="27"/>
      <c r="K167" s="160"/>
      <c r="L167" s="162"/>
      <c r="M167" s="10"/>
      <c r="N167" s="10"/>
      <c r="O167" s="10"/>
      <c r="P167" s="11"/>
      <c r="Q167" s="11"/>
      <c r="R167" s="11"/>
      <c r="S167" s="11"/>
      <c r="T167" s="71"/>
      <c r="U167" s="71"/>
      <c r="V167" s="71"/>
      <c r="W167" s="71"/>
      <c r="X167" s="71"/>
      <c r="Y167" s="71"/>
      <c r="Z167" s="71"/>
      <c r="AA167" s="71"/>
      <c r="AB167" s="71"/>
      <c r="AC167" s="71"/>
      <c r="AD167" s="71"/>
      <c r="AE167" s="71"/>
      <c r="AF167" s="11"/>
      <c r="AG167" s="11"/>
      <c r="AH167" s="11"/>
      <c r="AI167" s="11"/>
      <c r="AJ167" s="11"/>
      <c r="AK167" s="11"/>
      <c r="AL167" s="11"/>
      <c r="AM167" s="11"/>
      <c r="AN167" s="11"/>
      <c r="AO167" s="74"/>
    </row>
    <row r="168" spans="2:41" ht="12.75" customHeight="1" thickBot="1" x14ac:dyDescent="0.3">
      <c r="B168" s="28" t="str">
        <f t="shared" si="38"/>
        <v/>
      </c>
      <c r="D168" s="55"/>
      <c r="E168" s="58"/>
      <c r="F168" s="56" t="str">
        <f t="shared" ref="F168:F169" si="39">IF(G168="","","-")</f>
        <v/>
      </c>
      <c r="G168" s="59"/>
      <c r="H168" s="163"/>
      <c r="I168" s="161"/>
      <c r="J168" s="27"/>
      <c r="K168" s="160"/>
      <c r="L168" s="162"/>
      <c r="M168" s="10"/>
      <c r="N168" s="10"/>
      <c r="O168" s="10"/>
      <c r="P168" s="11"/>
      <c r="Q168" s="11"/>
      <c r="R168" s="11"/>
      <c r="S168" s="1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11"/>
      <c r="AG168" s="11"/>
      <c r="AH168" s="11"/>
      <c r="AI168" s="11"/>
      <c r="AJ168" s="11"/>
      <c r="AK168" s="11"/>
      <c r="AL168" s="11"/>
      <c r="AM168" s="11"/>
      <c r="AN168" s="11"/>
      <c r="AO168" s="74"/>
    </row>
    <row r="169" spans="2:41" ht="12.75" customHeight="1" thickBot="1" x14ac:dyDescent="0.3">
      <c r="B169" s="28" t="str">
        <f t="shared" si="38"/>
        <v/>
      </c>
      <c r="D169" s="45"/>
      <c r="E169" s="60"/>
      <c r="F169" s="56" t="str">
        <f t="shared" si="39"/>
        <v/>
      </c>
      <c r="G169" s="46"/>
      <c r="H169" s="47"/>
      <c r="I169" s="48"/>
      <c r="J169" s="26" t="str">
        <f t="shared" ref="J169" si="40">IF(K169="","","TO")</f>
        <v/>
      </c>
      <c r="K169" s="47"/>
      <c r="L169" s="50"/>
      <c r="M169" s="10"/>
      <c r="N169" s="10"/>
      <c r="O169" s="10"/>
      <c r="P169" s="11"/>
      <c r="Q169" s="11"/>
      <c r="R169" s="11"/>
      <c r="S169" s="11"/>
      <c r="T169" s="71"/>
      <c r="U169" s="71"/>
      <c r="V169" s="71"/>
      <c r="W169" s="71"/>
      <c r="X169" s="71"/>
      <c r="Y169" s="71"/>
      <c r="Z169" s="71"/>
      <c r="AA169" s="71"/>
      <c r="AB169" s="71"/>
      <c r="AC169" s="71"/>
      <c r="AD169" s="71"/>
      <c r="AE169" s="71"/>
      <c r="AF169" s="11"/>
      <c r="AG169" s="11"/>
      <c r="AH169" s="11"/>
      <c r="AI169" s="11"/>
      <c r="AJ169" s="11"/>
      <c r="AK169" s="11"/>
      <c r="AL169" s="11"/>
      <c r="AM169" s="11"/>
      <c r="AN169" s="11"/>
      <c r="AO169" s="74"/>
    </row>
    <row r="170" spans="2:41" ht="12.75" hidden="1" customHeight="1" thickBot="1" x14ac:dyDescent="0.3">
      <c r="B170" s="39">
        <f t="shared" si="38"/>
        <v>1</v>
      </c>
      <c r="D170" s="164" t="s">
        <v>20</v>
      </c>
      <c r="E170" s="165"/>
      <c r="F170" s="165"/>
      <c r="G170" s="166"/>
      <c r="H170" s="166"/>
      <c r="I170" s="166"/>
      <c r="J170" s="166"/>
      <c r="K170" s="166"/>
      <c r="L170" s="167"/>
      <c r="M170" s="31">
        <f>ROUNDUP(SUM(M110:M169),IF(M94&lt;&gt;"",M94,0))-SUM(M110:M169)</f>
        <v>0.89999999999999991</v>
      </c>
      <c r="N170" s="31"/>
      <c r="O170" s="31"/>
      <c r="P170" s="31">
        <f>ROUNDUP(SUM(P110:P169),IF(P94&lt;&gt;"",P94,0))-SUM(P110:P169)</f>
        <v>0</v>
      </c>
      <c r="Q170" s="31">
        <f>ROUNDUP(SUM(Q110:Q169),IF(Q94&lt;&gt;"",Q94,0))-SUM(Q110:Q169)</f>
        <v>0</v>
      </c>
      <c r="R170" s="31">
        <f>ROUNDUP(SUM(R110:R169),IF(R94&lt;&gt;"",R94,0))-SUM(R110:R169)</f>
        <v>0</v>
      </c>
      <c r="S170" s="31">
        <f>ROUNDUP(SUM(S110:S169),IF(S94&lt;&gt;"",S94,0))-SUM(S110:S169)</f>
        <v>0</v>
      </c>
      <c r="T170" s="72">
        <f>ROUNDUP(SUM(T110:T169),IF(T94&lt;&gt;"",T94,0))-SUM(T110:T169)</f>
        <v>0</v>
      </c>
      <c r="U170" s="72"/>
      <c r="V170" s="72"/>
      <c r="W170" s="72"/>
      <c r="X170" s="72"/>
      <c r="Y170" s="72"/>
      <c r="Z170" s="72"/>
      <c r="AA170" s="72"/>
      <c r="AB170" s="72">
        <f t="shared" ref="AB170:AN170" si="41">ROUNDUP(SUM(AB110:AB169),IF(AB94&lt;&gt;"",AB94,0))-SUM(AB110:AB169)</f>
        <v>0</v>
      </c>
      <c r="AC170" s="72"/>
      <c r="AD170" s="72">
        <f t="shared" si="41"/>
        <v>0</v>
      </c>
      <c r="AE170" s="72"/>
      <c r="AF170" s="31">
        <f t="shared" si="41"/>
        <v>0</v>
      </c>
      <c r="AG170" s="31"/>
      <c r="AH170" s="31">
        <f t="shared" si="41"/>
        <v>0</v>
      </c>
      <c r="AI170" s="31">
        <f t="shared" si="41"/>
        <v>0</v>
      </c>
      <c r="AJ170" s="31">
        <f t="shared" si="41"/>
        <v>0</v>
      </c>
      <c r="AK170" s="31">
        <f t="shared" si="41"/>
        <v>0</v>
      </c>
      <c r="AL170" s="31">
        <f t="shared" si="41"/>
        <v>0</v>
      </c>
      <c r="AM170" s="31"/>
      <c r="AN170" s="31">
        <f t="shared" si="41"/>
        <v>0</v>
      </c>
      <c r="AO170" s="100"/>
    </row>
    <row r="171" spans="2:41" ht="12.75" customHeight="1" thickBot="1" x14ac:dyDescent="0.3">
      <c r="B171" s="34"/>
      <c r="D171" s="177" t="s">
        <v>22</v>
      </c>
      <c r="E171" s="178"/>
      <c r="F171" s="178"/>
      <c r="G171" s="179"/>
      <c r="H171" s="179"/>
      <c r="I171" s="179"/>
      <c r="J171" s="179"/>
      <c r="K171" s="179"/>
      <c r="L171" s="180"/>
      <c r="M171" s="131">
        <f>IF(M93="","",IF(M109="","",IF(SUM(M110:M169)&lt;&gt;0,SUM(M110:M169),"")))</f>
        <v>1.1000000000000001</v>
      </c>
      <c r="N171" s="132">
        <f t="shared" ref="N171:V171" si="42">IF(N93="","",IF(N109="","",IF(SUM(N110:N169)&lt;&gt;0,SUM(N110:N169),"")))</f>
        <v>0.2</v>
      </c>
      <c r="O171" s="73">
        <f t="shared" si="42"/>
        <v>304</v>
      </c>
      <c r="P171" s="73">
        <f t="shared" si="42"/>
        <v>10</v>
      </c>
      <c r="Q171" s="73">
        <f t="shared" si="42"/>
        <v>28</v>
      </c>
      <c r="R171" s="73">
        <f t="shared" si="42"/>
        <v>16</v>
      </c>
      <c r="S171" s="73">
        <f t="shared" si="42"/>
        <v>14</v>
      </c>
      <c r="T171" s="73">
        <f t="shared" si="42"/>
        <v>2</v>
      </c>
      <c r="U171" s="73">
        <f t="shared" si="42"/>
        <v>4</v>
      </c>
      <c r="V171" s="73">
        <f t="shared" si="42"/>
        <v>2</v>
      </c>
      <c r="W171" s="73">
        <f t="shared" ref="W171:AJ171" si="43">IF(W93="","",IF(W109="","",IF(SUM(W110:W169)&lt;&gt;0,SUM(W110:W169),"")))</f>
        <v>1</v>
      </c>
      <c r="X171" s="73">
        <f t="shared" si="43"/>
        <v>3</v>
      </c>
      <c r="Y171" s="73" t="str">
        <f t="shared" si="43"/>
        <v/>
      </c>
      <c r="Z171" s="73">
        <f t="shared" si="43"/>
        <v>190</v>
      </c>
      <c r="AA171" s="73" t="str">
        <f t="shared" si="43"/>
        <v/>
      </c>
      <c r="AB171" s="73" t="str">
        <f t="shared" si="43"/>
        <v/>
      </c>
      <c r="AC171" s="73" t="str">
        <f t="shared" si="43"/>
        <v/>
      </c>
      <c r="AD171" s="73" t="str">
        <f t="shared" si="43"/>
        <v/>
      </c>
      <c r="AE171" s="73" t="str">
        <f t="shared" si="43"/>
        <v/>
      </c>
      <c r="AF171" s="73" t="str">
        <f t="shared" si="43"/>
        <v/>
      </c>
      <c r="AG171" s="73" t="str">
        <f t="shared" si="43"/>
        <v/>
      </c>
      <c r="AH171" s="73" t="str">
        <f t="shared" si="43"/>
        <v/>
      </c>
      <c r="AI171" s="73" t="str">
        <f t="shared" si="43"/>
        <v/>
      </c>
      <c r="AJ171" s="73" t="str">
        <f t="shared" si="43"/>
        <v/>
      </c>
      <c r="AK171" s="64" t="str">
        <f>IF(AK93="","",IF(AK109="","",IF(SUM(AK110:AK169)&lt;&gt;0,SUM(AK110:AK169),"")))</f>
        <v/>
      </c>
      <c r="AL171" s="64" t="str">
        <f>IF(AL93="","",IF(AL109="","",IF(SUM(AL110:AL169)&lt;&gt;0,SUM(AL110:AL169),"")))</f>
        <v/>
      </c>
      <c r="AM171" s="64"/>
      <c r="AN171" s="64" t="str">
        <f t="shared" ref="AN171" si="44">IF(AN93="","",IF(AN109="","",IF(SUM(AN110:AN169)&lt;&gt;0,SUM(AN110:AN169),"")))</f>
        <v/>
      </c>
      <c r="AO171" s="101"/>
    </row>
    <row r="172" spans="2:41" ht="12.75" customHeight="1" thickBot="1" x14ac:dyDescent="0.3">
      <c r="B172" s="20" t="s">
        <v>10</v>
      </c>
      <c r="D172" s="182" t="s">
        <v>2</v>
      </c>
      <c r="E172" s="183"/>
      <c r="F172" s="183"/>
      <c r="G172" s="184"/>
      <c r="H172" s="184"/>
      <c r="I172" s="184"/>
      <c r="J172" s="184"/>
      <c r="K172" s="184"/>
      <c r="L172" s="185"/>
      <c r="M172" s="133">
        <f>M171</f>
        <v>1.1000000000000001</v>
      </c>
      <c r="N172" s="133">
        <f t="shared" ref="N172:W172" si="45">IF(N93="","",IF(N109="",IF(SUM(COUNTIF(N110:N169,"LS")+COUNTIF(N110:N169,"LUMP"))&gt;0,"LS",""),SUM(N170:N171)))</f>
        <v>0.2</v>
      </c>
      <c r="O172" s="33">
        <f t="shared" si="45"/>
        <v>304</v>
      </c>
      <c r="P172" s="33">
        <f t="shared" si="45"/>
        <v>10</v>
      </c>
      <c r="Q172" s="33">
        <f t="shared" si="45"/>
        <v>28</v>
      </c>
      <c r="R172" s="33">
        <f t="shared" si="45"/>
        <v>16</v>
      </c>
      <c r="S172" s="33">
        <f t="shared" si="45"/>
        <v>14</v>
      </c>
      <c r="T172" s="33">
        <f t="shared" si="45"/>
        <v>2</v>
      </c>
      <c r="U172" s="33">
        <f t="shared" si="45"/>
        <v>4</v>
      </c>
      <c r="V172" s="33">
        <f t="shared" si="45"/>
        <v>2</v>
      </c>
      <c r="W172" s="33">
        <f t="shared" si="45"/>
        <v>1</v>
      </c>
      <c r="X172" s="33">
        <f t="shared" ref="X172:AA172" si="46">IF(X93="","",IF(X109="",IF(SUM(COUNTIF(X110:X169,"LS")+COUNTIF(X110:X169,"LUMP"))&gt;0,"LS",""),SUM(X170:X171)))</f>
        <v>3</v>
      </c>
      <c r="Y172" s="33" t="str">
        <f t="shared" si="46"/>
        <v/>
      </c>
      <c r="Z172" s="33">
        <f t="shared" si="46"/>
        <v>190</v>
      </c>
      <c r="AA172" s="33" t="str">
        <f t="shared" si="46"/>
        <v/>
      </c>
      <c r="AB172" s="33" t="str">
        <f>IF(AB93="","",IF(AB109="",IF(SUM(COUNTIF(AB110:AB169,"LS")+COUNTIF(AB110:AB169,"LUMP"))&gt;0,"LS",""),SUM(AB170:AB171)))</f>
        <v/>
      </c>
      <c r="AC172" s="33" t="str">
        <f t="shared" ref="AC172:AH172" si="47">IF(AC93="","",IF(AC109="",IF(SUM(COUNTIF(AC110:AC169,"LS")+COUNTIF(AC110:AC169,"LUMP"))&gt;0,"LS",""),SUM(AC170:AC171)))</f>
        <v/>
      </c>
      <c r="AD172" s="33" t="str">
        <f t="shared" si="47"/>
        <v/>
      </c>
      <c r="AE172" s="33" t="str">
        <f t="shared" si="47"/>
        <v/>
      </c>
      <c r="AF172" s="33" t="str">
        <f t="shared" si="47"/>
        <v/>
      </c>
      <c r="AG172" s="33" t="str">
        <f t="shared" si="47"/>
        <v/>
      </c>
      <c r="AH172" s="33" t="str">
        <f t="shared" si="47"/>
        <v/>
      </c>
      <c r="AI172" s="33" t="str">
        <f>IF(AI93="","",IF(AI109="",IF(SUM(COUNTIF(AI110:AI169,"LS")+COUNTIF(AI110:AI169,"LUMP"))&gt;0,"LS",""),SUM(AI170:AI171)))</f>
        <v/>
      </c>
      <c r="AJ172" s="33" t="str">
        <f>IF(AJ93="","",IF(AJ109="",IF(SUM(COUNTIF(AJ110:AJ169,"LS")+COUNTIF(AJ110:AJ169,"LUMP"))&gt;0,"LS",""),SUM(AJ170:AJ171)))</f>
        <v/>
      </c>
      <c r="AK172" s="33" t="str">
        <f>IF(AK93="","",IF(AK109="",IF(SUM(COUNTIF(AK110:AK169,"LS")+COUNTIF(AK110:AK169,"LUMP"))&gt;0,"LS",""),SUM(AK170:AK171)))</f>
        <v/>
      </c>
      <c r="AL172" s="33" t="str">
        <f>IF(AL93="","",IF(AL109="",IF(SUM(COUNTIF(AL110:AL169,"LS")+COUNTIF(AL110:AL169,"LUMP"))&gt;0,"LS",""),SUM(AL170:AL171)))</f>
        <v/>
      </c>
      <c r="AM172" s="33" t="str">
        <f>IF(AM93="","",IF(AM109="",IF(SUM(COUNTIF(AM110:AM169,"LS")+COUNTIF(AM110:AM169,"LUMP"))&gt;0,"LS",""),SUM(AM170:AM171)))</f>
        <v/>
      </c>
      <c r="AN172" s="33" t="str">
        <f t="shared" ref="AN172" si="48">IF(AN93="","",IF(AN109="",IF(SUM(COUNTIF(AN110:AN169,"LS")+COUNTIF(AN110:AN169,"LUMP"))&gt;0,"LS",""),SUM(AN170:AN171)))</f>
        <v/>
      </c>
      <c r="AO172" s="102"/>
    </row>
    <row r="173" spans="2:41" ht="12.75" customHeight="1" thickBot="1" x14ac:dyDescent="0.3"/>
    <row r="174" spans="2:41" ht="12.75" customHeight="1" thickBot="1" x14ac:dyDescent="0.3">
      <c r="B174" s="23" t="s">
        <v>8</v>
      </c>
      <c r="D174" s="198">
        <f>D92+1</f>
        <v>3</v>
      </c>
      <c r="E174" s="198"/>
      <c r="F174" s="198"/>
      <c r="G174" s="198"/>
      <c r="H174" s="198"/>
      <c r="I174" s="198"/>
      <c r="J174" s="198"/>
      <c r="K174" s="198"/>
      <c r="L174" s="198"/>
      <c r="M174" s="198"/>
      <c r="N174" s="198"/>
      <c r="O174" s="198"/>
      <c r="P174" s="198"/>
      <c r="Q174" s="198"/>
      <c r="R174" s="198"/>
      <c r="S174" s="198"/>
      <c r="T174" s="198"/>
      <c r="U174" s="198"/>
      <c r="V174" s="198"/>
      <c r="W174" s="198"/>
      <c r="X174" s="198"/>
      <c r="Y174" s="198"/>
      <c r="Z174" s="198"/>
      <c r="AA174" s="198"/>
      <c r="AB174" s="198"/>
      <c r="AC174" s="198"/>
      <c r="AD174" s="198"/>
      <c r="AE174" s="198"/>
      <c r="AF174" s="198"/>
      <c r="AG174" s="198"/>
      <c r="AH174" s="198"/>
      <c r="AI174" s="198"/>
      <c r="AJ174" s="198"/>
      <c r="AK174" s="198"/>
      <c r="AL174" s="198"/>
      <c r="AM174" s="198"/>
      <c r="AN174" s="198"/>
      <c r="AO174" s="95"/>
    </row>
    <row r="175" spans="2:41" ht="12.75" customHeight="1" thickBot="1" x14ac:dyDescent="0.3">
      <c r="B175" s="17" t="str">
        <f>IF(D174&lt;10,LEFT(B93,5)&amp;D174,IF(D174&gt;99,LEFT(B93,3)&amp;D174,LEFT(B93,4)&amp;D174))</f>
        <v>P.4323</v>
      </c>
      <c r="D175" s="181" t="s">
        <v>6</v>
      </c>
      <c r="E175" s="181"/>
      <c r="F175" s="181"/>
      <c r="G175" s="181"/>
      <c r="H175" s="181"/>
      <c r="I175" s="181"/>
      <c r="J175" s="181"/>
      <c r="K175" s="181"/>
      <c r="L175" s="181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</row>
    <row r="176" spans="2:41" ht="12.75" customHeight="1" x14ac:dyDescent="0.25">
      <c r="B176" s="32"/>
      <c r="D176" s="181" t="s">
        <v>21</v>
      </c>
      <c r="E176" s="181"/>
      <c r="F176" s="181"/>
      <c r="G176" s="181"/>
      <c r="H176" s="181"/>
      <c r="I176" s="181"/>
      <c r="J176" s="181"/>
      <c r="K176" s="181"/>
      <c r="L176" s="181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</row>
    <row r="177" spans="2:41" ht="12.75" customHeight="1" thickBot="1" x14ac:dyDescent="0.3">
      <c r="D177" s="181" t="s">
        <v>7</v>
      </c>
      <c r="E177" s="181"/>
      <c r="F177" s="181"/>
      <c r="G177" s="181"/>
      <c r="H177" s="181"/>
      <c r="I177" s="181"/>
      <c r="J177" s="181"/>
      <c r="K177" s="181"/>
      <c r="L177" s="181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</row>
    <row r="178" spans="2:41" ht="12.75" customHeight="1" x14ac:dyDescent="0.25">
      <c r="B178" s="220" t="s">
        <v>9</v>
      </c>
      <c r="D178" s="186" t="s">
        <v>18</v>
      </c>
      <c r="E178" s="189" t="s">
        <v>0</v>
      </c>
      <c r="F178" s="190"/>
      <c r="G178" s="191"/>
      <c r="H178" s="168" t="s">
        <v>1</v>
      </c>
      <c r="I178" s="169"/>
      <c r="J178" s="169"/>
      <c r="K178" s="169"/>
      <c r="L178" s="170"/>
      <c r="M178" s="36" t="str">
        <f>IF(OR(TRIM(M175)=0,TRIM(M175)=""),"",IF(IFERROR(TRIM(INDEX(QryItemNamed,MATCH(TRIM(M175),ITEM,0),2)),"")="Y","SPECIAL",LEFT(IFERROR(TRIM(INDEX(ITEM,MATCH(TRIM(M175),ITEM,0))),""),3)))</f>
        <v/>
      </c>
      <c r="N178" s="87"/>
      <c r="O178" s="87"/>
      <c r="P178" s="37" t="str">
        <f t="shared" ref="P178:AN178" si="49">IF(OR(TRIM(P175)=0,TRIM(P175)=""),"",IF(IFERROR(TRIM(INDEX(QryItemNamed,MATCH(TRIM(P175),ITEM,0),2)),"")="Y","SPECIAL",LEFT(IFERROR(TRIM(INDEX(ITEM,MATCH(TRIM(P175),ITEM,0))),""),3)))</f>
        <v/>
      </c>
      <c r="Q178" s="37" t="str">
        <f t="shared" si="49"/>
        <v/>
      </c>
      <c r="R178" s="37" t="str">
        <f t="shared" si="49"/>
        <v/>
      </c>
      <c r="S178" s="37" t="str">
        <f t="shared" si="49"/>
        <v/>
      </c>
      <c r="T178" s="37" t="str">
        <f t="shared" si="49"/>
        <v/>
      </c>
      <c r="U178" s="37"/>
      <c r="V178" s="37"/>
      <c r="W178" s="37"/>
      <c r="X178" s="37"/>
      <c r="Y178" s="37"/>
      <c r="Z178" s="37"/>
      <c r="AA178" s="37"/>
      <c r="AB178" s="37" t="str">
        <f t="shared" si="49"/>
        <v/>
      </c>
      <c r="AC178" s="37"/>
      <c r="AD178" s="37" t="str">
        <f t="shared" si="49"/>
        <v/>
      </c>
      <c r="AE178" s="37"/>
      <c r="AF178" s="37" t="str">
        <f t="shared" si="49"/>
        <v/>
      </c>
      <c r="AG178" s="37"/>
      <c r="AH178" s="37" t="str">
        <f t="shared" si="49"/>
        <v/>
      </c>
      <c r="AI178" s="37" t="str">
        <f t="shared" si="49"/>
        <v/>
      </c>
      <c r="AJ178" s="37" t="str">
        <f t="shared" si="49"/>
        <v/>
      </c>
      <c r="AK178" s="37" t="str">
        <f t="shared" si="49"/>
        <v/>
      </c>
      <c r="AL178" s="37" t="str">
        <f t="shared" si="49"/>
        <v/>
      </c>
      <c r="AM178" s="37"/>
      <c r="AN178" s="37" t="str">
        <f t="shared" si="49"/>
        <v/>
      </c>
      <c r="AO178" s="96"/>
    </row>
    <row r="179" spans="2:41" ht="12.75" customHeight="1" x14ac:dyDescent="0.25">
      <c r="B179" s="221"/>
      <c r="D179" s="187"/>
      <c r="E179" s="192"/>
      <c r="F179" s="193"/>
      <c r="G179" s="194"/>
      <c r="H179" s="171"/>
      <c r="I179" s="172"/>
      <c r="J179" s="172"/>
      <c r="K179" s="172"/>
      <c r="L179" s="173"/>
      <c r="M179" s="232" t="str">
        <f>IF(OR(TRIM(M175)=0,TRIM(M175)=""),IF(M177="","",M177),IF(IFERROR(TRIM(INDEX(QryItemNamed,MATCH(TRIM(M175),ITEM,0),2)),"")="Y",TRIM(RIGHT(IFERROR(TRIM(INDEX(QryItemNamed,MATCH(TRIM(M175),ITEM,0),4)),"123456789012"),LEN(IFERROR(TRIM(INDEX(QryItemNamed,MATCH(TRIM(M175),ITEM,0),4)),"123456789012"))-9))&amp;M177,IFERROR(TRIM(INDEX(QryItemNamed,MATCH(TRIM(M175),ITEM,0),4))&amp;M177,"ITEM CODE DOES NOT EXIST IN ITEM MASTER")))</f>
        <v/>
      </c>
      <c r="N179" s="89"/>
      <c r="O179" s="89"/>
      <c r="P179" s="233" t="str">
        <f t="shared" ref="P179:AN179" si="50">IF(OR(TRIM(P175)=0,TRIM(P175)=""),IF(P177="","",P177),IF(IFERROR(TRIM(INDEX(QryItemNamed,MATCH(TRIM(P175),ITEM,0),2)),"")="Y",TRIM(RIGHT(IFERROR(TRIM(INDEX(QryItemNamed,MATCH(TRIM(P175),ITEM,0),4)),"123456789012"),LEN(IFERROR(TRIM(INDEX(QryItemNamed,MATCH(TRIM(P175),ITEM,0),4)),"123456789012"))-9))&amp;P177,IFERROR(TRIM(INDEX(QryItemNamed,MATCH(TRIM(P175),ITEM,0),4))&amp;P177,"ITEM CODE DOES NOT EXIST IN ITEM MASTER")))</f>
        <v/>
      </c>
      <c r="Q179" s="233" t="str">
        <f t="shared" si="50"/>
        <v/>
      </c>
      <c r="R179" s="233" t="str">
        <f t="shared" si="50"/>
        <v/>
      </c>
      <c r="S179" s="233" t="str">
        <f t="shared" si="50"/>
        <v/>
      </c>
      <c r="T179" s="233" t="str">
        <f t="shared" si="50"/>
        <v/>
      </c>
      <c r="U179" s="92"/>
      <c r="V179" s="84"/>
      <c r="W179" s="84"/>
      <c r="X179" s="84"/>
      <c r="Y179" s="93"/>
      <c r="Z179" s="79"/>
      <c r="AA179" s="103"/>
      <c r="AB179" s="233" t="str">
        <f t="shared" si="50"/>
        <v/>
      </c>
      <c r="AC179" s="90"/>
      <c r="AD179" s="233" t="str">
        <f t="shared" si="50"/>
        <v/>
      </c>
      <c r="AE179" s="90"/>
      <c r="AF179" s="233" t="str">
        <f t="shared" si="50"/>
        <v/>
      </c>
      <c r="AG179" s="94"/>
      <c r="AH179" s="233" t="str">
        <f t="shared" si="50"/>
        <v/>
      </c>
      <c r="AI179" s="233" t="str">
        <f t="shared" si="50"/>
        <v/>
      </c>
      <c r="AJ179" s="233" t="str">
        <f t="shared" si="50"/>
        <v/>
      </c>
      <c r="AK179" s="233" t="str">
        <f t="shared" si="50"/>
        <v/>
      </c>
      <c r="AL179" s="233" t="str">
        <f t="shared" si="50"/>
        <v/>
      </c>
      <c r="AM179" s="94"/>
      <c r="AN179" s="233" t="str">
        <f t="shared" si="50"/>
        <v/>
      </c>
      <c r="AO179" s="97"/>
    </row>
    <row r="180" spans="2:41" ht="12.75" customHeight="1" x14ac:dyDescent="0.25">
      <c r="B180" s="221"/>
      <c r="D180" s="187"/>
      <c r="E180" s="192"/>
      <c r="F180" s="193"/>
      <c r="G180" s="194"/>
      <c r="H180" s="171"/>
      <c r="I180" s="172"/>
      <c r="J180" s="172"/>
      <c r="K180" s="172"/>
      <c r="L180" s="173"/>
      <c r="M180" s="232"/>
      <c r="N180" s="89"/>
      <c r="O180" s="89"/>
      <c r="P180" s="233"/>
      <c r="Q180" s="233"/>
      <c r="R180" s="233"/>
      <c r="S180" s="233"/>
      <c r="T180" s="233"/>
      <c r="U180" s="92"/>
      <c r="V180" s="84"/>
      <c r="W180" s="84"/>
      <c r="X180" s="84"/>
      <c r="Y180" s="93"/>
      <c r="Z180" s="79"/>
      <c r="AA180" s="103"/>
      <c r="AB180" s="233"/>
      <c r="AC180" s="90"/>
      <c r="AD180" s="233"/>
      <c r="AE180" s="90"/>
      <c r="AF180" s="233"/>
      <c r="AG180" s="94"/>
      <c r="AH180" s="233"/>
      <c r="AI180" s="233"/>
      <c r="AJ180" s="233"/>
      <c r="AK180" s="233"/>
      <c r="AL180" s="233"/>
      <c r="AM180" s="94"/>
      <c r="AN180" s="233"/>
      <c r="AO180" s="97"/>
    </row>
    <row r="181" spans="2:41" ht="12.75" customHeight="1" x14ac:dyDescent="0.25">
      <c r="B181" s="221"/>
      <c r="D181" s="187"/>
      <c r="E181" s="192"/>
      <c r="F181" s="193"/>
      <c r="G181" s="194"/>
      <c r="H181" s="171"/>
      <c r="I181" s="172"/>
      <c r="J181" s="172"/>
      <c r="K181" s="172"/>
      <c r="L181" s="173"/>
      <c r="M181" s="232"/>
      <c r="N181" s="89"/>
      <c r="O181" s="89"/>
      <c r="P181" s="233"/>
      <c r="Q181" s="233"/>
      <c r="R181" s="233"/>
      <c r="S181" s="233"/>
      <c r="T181" s="233"/>
      <c r="U181" s="92"/>
      <c r="V181" s="84"/>
      <c r="W181" s="84"/>
      <c r="X181" s="84"/>
      <c r="Y181" s="93"/>
      <c r="Z181" s="79"/>
      <c r="AA181" s="103"/>
      <c r="AB181" s="233"/>
      <c r="AC181" s="90"/>
      <c r="AD181" s="233"/>
      <c r="AE181" s="90"/>
      <c r="AF181" s="233"/>
      <c r="AG181" s="94"/>
      <c r="AH181" s="233"/>
      <c r="AI181" s="233"/>
      <c r="AJ181" s="233"/>
      <c r="AK181" s="233"/>
      <c r="AL181" s="233"/>
      <c r="AM181" s="94"/>
      <c r="AN181" s="233"/>
      <c r="AO181" s="97"/>
    </row>
    <row r="182" spans="2:41" ht="12.75" customHeight="1" x14ac:dyDescent="0.25">
      <c r="B182" s="221"/>
      <c r="D182" s="187"/>
      <c r="E182" s="192"/>
      <c r="F182" s="193"/>
      <c r="G182" s="194"/>
      <c r="H182" s="171"/>
      <c r="I182" s="172"/>
      <c r="J182" s="172"/>
      <c r="K182" s="172"/>
      <c r="L182" s="173"/>
      <c r="M182" s="232"/>
      <c r="N182" s="89"/>
      <c r="O182" s="89"/>
      <c r="P182" s="233"/>
      <c r="Q182" s="233"/>
      <c r="R182" s="233"/>
      <c r="S182" s="233"/>
      <c r="T182" s="233"/>
      <c r="U182" s="92"/>
      <c r="V182" s="84"/>
      <c r="W182" s="84"/>
      <c r="X182" s="84"/>
      <c r="Y182" s="93"/>
      <c r="Z182" s="79"/>
      <c r="AA182" s="103"/>
      <c r="AB182" s="233"/>
      <c r="AC182" s="90"/>
      <c r="AD182" s="233"/>
      <c r="AE182" s="90"/>
      <c r="AF182" s="233"/>
      <c r="AG182" s="94"/>
      <c r="AH182" s="233"/>
      <c r="AI182" s="233"/>
      <c r="AJ182" s="233"/>
      <c r="AK182" s="233"/>
      <c r="AL182" s="233"/>
      <c r="AM182" s="94"/>
      <c r="AN182" s="233"/>
      <c r="AO182" s="97"/>
    </row>
    <row r="183" spans="2:41" ht="12.75" customHeight="1" x14ac:dyDescent="0.25">
      <c r="B183" s="221"/>
      <c r="D183" s="187"/>
      <c r="E183" s="192"/>
      <c r="F183" s="193"/>
      <c r="G183" s="194"/>
      <c r="H183" s="171"/>
      <c r="I183" s="172"/>
      <c r="J183" s="172"/>
      <c r="K183" s="172"/>
      <c r="L183" s="173"/>
      <c r="M183" s="232"/>
      <c r="N183" s="89"/>
      <c r="O183" s="89"/>
      <c r="P183" s="233"/>
      <c r="Q183" s="233"/>
      <c r="R183" s="233"/>
      <c r="S183" s="233"/>
      <c r="T183" s="233"/>
      <c r="U183" s="92"/>
      <c r="V183" s="84"/>
      <c r="W183" s="84"/>
      <c r="X183" s="84"/>
      <c r="Y183" s="93"/>
      <c r="Z183" s="79"/>
      <c r="AA183" s="103"/>
      <c r="AB183" s="233"/>
      <c r="AC183" s="90"/>
      <c r="AD183" s="233"/>
      <c r="AE183" s="90"/>
      <c r="AF183" s="233"/>
      <c r="AG183" s="94"/>
      <c r="AH183" s="233"/>
      <c r="AI183" s="233"/>
      <c r="AJ183" s="233"/>
      <c r="AK183" s="233"/>
      <c r="AL183" s="233"/>
      <c r="AM183" s="94"/>
      <c r="AN183" s="233"/>
      <c r="AO183" s="97"/>
    </row>
    <row r="184" spans="2:41" ht="12.75" customHeight="1" x14ac:dyDescent="0.25">
      <c r="B184" s="221"/>
      <c r="D184" s="187"/>
      <c r="E184" s="192"/>
      <c r="F184" s="193"/>
      <c r="G184" s="194"/>
      <c r="H184" s="171"/>
      <c r="I184" s="172"/>
      <c r="J184" s="172"/>
      <c r="K184" s="172"/>
      <c r="L184" s="173"/>
      <c r="M184" s="232"/>
      <c r="N184" s="89"/>
      <c r="O184" s="89"/>
      <c r="P184" s="233"/>
      <c r="Q184" s="233"/>
      <c r="R184" s="233"/>
      <c r="S184" s="233"/>
      <c r="T184" s="233"/>
      <c r="U184" s="92"/>
      <c r="V184" s="84"/>
      <c r="W184" s="84"/>
      <c r="X184" s="84"/>
      <c r="Y184" s="93"/>
      <c r="Z184" s="79"/>
      <c r="AA184" s="103"/>
      <c r="AB184" s="233"/>
      <c r="AC184" s="90"/>
      <c r="AD184" s="233"/>
      <c r="AE184" s="90"/>
      <c r="AF184" s="233"/>
      <c r="AG184" s="94"/>
      <c r="AH184" s="233"/>
      <c r="AI184" s="233"/>
      <c r="AJ184" s="233"/>
      <c r="AK184" s="233"/>
      <c r="AL184" s="233"/>
      <c r="AM184" s="94"/>
      <c r="AN184" s="233"/>
      <c r="AO184" s="97"/>
    </row>
    <row r="185" spans="2:41" ht="12.75" customHeight="1" x14ac:dyDescent="0.25">
      <c r="B185" s="221"/>
      <c r="D185" s="187"/>
      <c r="E185" s="192"/>
      <c r="F185" s="193"/>
      <c r="G185" s="194"/>
      <c r="H185" s="171"/>
      <c r="I185" s="172"/>
      <c r="J185" s="172"/>
      <c r="K185" s="172"/>
      <c r="L185" s="173"/>
      <c r="M185" s="232"/>
      <c r="N185" s="89"/>
      <c r="O185" s="89"/>
      <c r="P185" s="233"/>
      <c r="Q185" s="233"/>
      <c r="R185" s="233"/>
      <c r="S185" s="233"/>
      <c r="T185" s="233"/>
      <c r="U185" s="92"/>
      <c r="V185" s="84"/>
      <c r="W185" s="84"/>
      <c r="X185" s="84"/>
      <c r="Y185" s="93"/>
      <c r="Z185" s="79"/>
      <c r="AA185" s="103"/>
      <c r="AB185" s="233"/>
      <c r="AC185" s="90"/>
      <c r="AD185" s="233"/>
      <c r="AE185" s="90"/>
      <c r="AF185" s="233"/>
      <c r="AG185" s="94"/>
      <c r="AH185" s="233"/>
      <c r="AI185" s="233"/>
      <c r="AJ185" s="233"/>
      <c r="AK185" s="233"/>
      <c r="AL185" s="233"/>
      <c r="AM185" s="94"/>
      <c r="AN185" s="233"/>
      <c r="AO185" s="97"/>
    </row>
    <row r="186" spans="2:41" ht="12.75" customHeight="1" x14ac:dyDescent="0.25">
      <c r="B186" s="221"/>
      <c r="D186" s="187"/>
      <c r="E186" s="192"/>
      <c r="F186" s="193"/>
      <c r="G186" s="194"/>
      <c r="H186" s="171"/>
      <c r="I186" s="172"/>
      <c r="J186" s="172"/>
      <c r="K186" s="172"/>
      <c r="L186" s="173"/>
      <c r="M186" s="232"/>
      <c r="N186" s="89"/>
      <c r="O186" s="89"/>
      <c r="P186" s="233"/>
      <c r="Q186" s="233"/>
      <c r="R186" s="233"/>
      <c r="S186" s="233"/>
      <c r="T186" s="233"/>
      <c r="U186" s="92"/>
      <c r="V186" s="84"/>
      <c r="W186" s="84"/>
      <c r="X186" s="84"/>
      <c r="Y186" s="93"/>
      <c r="Z186" s="79"/>
      <c r="AA186" s="103"/>
      <c r="AB186" s="233"/>
      <c r="AC186" s="90"/>
      <c r="AD186" s="233"/>
      <c r="AE186" s="90"/>
      <c r="AF186" s="233"/>
      <c r="AG186" s="94"/>
      <c r="AH186" s="233"/>
      <c r="AI186" s="233"/>
      <c r="AJ186" s="233"/>
      <c r="AK186" s="233"/>
      <c r="AL186" s="233"/>
      <c r="AM186" s="94"/>
      <c r="AN186" s="233"/>
      <c r="AO186" s="97"/>
    </row>
    <row r="187" spans="2:41" ht="12.75" customHeight="1" x14ac:dyDescent="0.25">
      <c r="B187" s="221"/>
      <c r="D187" s="187"/>
      <c r="E187" s="192"/>
      <c r="F187" s="193"/>
      <c r="G187" s="194"/>
      <c r="H187" s="171"/>
      <c r="I187" s="172"/>
      <c r="J187" s="172"/>
      <c r="K187" s="172"/>
      <c r="L187" s="173"/>
      <c r="M187" s="232"/>
      <c r="N187" s="89"/>
      <c r="O187" s="89"/>
      <c r="P187" s="233"/>
      <c r="Q187" s="233"/>
      <c r="R187" s="233"/>
      <c r="S187" s="233"/>
      <c r="T187" s="233"/>
      <c r="U187" s="92"/>
      <c r="V187" s="84"/>
      <c r="W187" s="84"/>
      <c r="X187" s="84"/>
      <c r="Y187" s="93"/>
      <c r="Z187" s="79"/>
      <c r="AA187" s="103"/>
      <c r="AB187" s="233"/>
      <c r="AC187" s="90"/>
      <c r="AD187" s="233"/>
      <c r="AE187" s="90"/>
      <c r="AF187" s="233"/>
      <c r="AG187" s="94"/>
      <c r="AH187" s="233"/>
      <c r="AI187" s="233"/>
      <c r="AJ187" s="233"/>
      <c r="AK187" s="233"/>
      <c r="AL187" s="233"/>
      <c r="AM187" s="94"/>
      <c r="AN187" s="233"/>
      <c r="AO187" s="97"/>
    </row>
    <row r="188" spans="2:41" ht="12.75" customHeight="1" x14ac:dyDescent="0.25">
      <c r="B188" s="221"/>
      <c r="D188" s="187"/>
      <c r="E188" s="192"/>
      <c r="F188" s="193"/>
      <c r="G188" s="194"/>
      <c r="H188" s="171"/>
      <c r="I188" s="172"/>
      <c r="J188" s="172"/>
      <c r="K188" s="172"/>
      <c r="L188" s="173"/>
      <c r="M188" s="232"/>
      <c r="N188" s="89"/>
      <c r="O188" s="89"/>
      <c r="P188" s="233"/>
      <c r="Q188" s="233"/>
      <c r="R188" s="233"/>
      <c r="S188" s="233"/>
      <c r="T188" s="233"/>
      <c r="U188" s="92"/>
      <c r="V188" s="84"/>
      <c r="W188" s="84"/>
      <c r="X188" s="84"/>
      <c r="Y188" s="93"/>
      <c r="Z188" s="79"/>
      <c r="AA188" s="103"/>
      <c r="AB188" s="233"/>
      <c r="AC188" s="90"/>
      <c r="AD188" s="233"/>
      <c r="AE188" s="90"/>
      <c r="AF188" s="233"/>
      <c r="AG188" s="94"/>
      <c r="AH188" s="233"/>
      <c r="AI188" s="233"/>
      <c r="AJ188" s="233"/>
      <c r="AK188" s="233"/>
      <c r="AL188" s="233"/>
      <c r="AM188" s="94"/>
      <c r="AN188" s="233"/>
      <c r="AO188" s="97"/>
    </row>
    <row r="189" spans="2:41" ht="12.75" customHeight="1" x14ac:dyDescent="0.25">
      <c r="B189" s="221"/>
      <c r="D189" s="187"/>
      <c r="E189" s="192"/>
      <c r="F189" s="193"/>
      <c r="G189" s="194"/>
      <c r="H189" s="171"/>
      <c r="I189" s="172"/>
      <c r="J189" s="172"/>
      <c r="K189" s="172"/>
      <c r="L189" s="173"/>
      <c r="M189" s="232"/>
      <c r="N189" s="89"/>
      <c r="O189" s="89"/>
      <c r="P189" s="233"/>
      <c r="Q189" s="233"/>
      <c r="R189" s="233"/>
      <c r="S189" s="233"/>
      <c r="T189" s="233"/>
      <c r="U189" s="92"/>
      <c r="V189" s="84"/>
      <c r="W189" s="84"/>
      <c r="X189" s="84"/>
      <c r="Y189" s="93"/>
      <c r="Z189" s="79"/>
      <c r="AA189" s="103"/>
      <c r="AB189" s="233"/>
      <c r="AC189" s="90"/>
      <c r="AD189" s="233"/>
      <c r="AE189" s="90"/>
      <c r="AF189" s="233"/>
      <c r="AG189" s="94"/>
      <c r="AH189" s="233"/>
      <c r="AI189" s="233"/>
      <c r="AJ189" s="233"/>
      <c r="AK189" s="233"/>
      <c r="AL189" s="233"/>
      <c r="AM189" s="94"/>
      <c r="AN189" s="233"/>
      <c r="AO189" s="97"/>
    </row>
    <row r="190" spans="2:41" ht="12.75" customHeight="1" x14ac:dyDescent="0.25">
      <c r="B190" s="221"/>
      <c r="D190" s="187"/>
      <c r="E190" s="192"/>
      <c r="F190" s="193"/>
      <c r="G190" s="194"/>
      <c r="H190" s="171"/>
      <c r="I190" s="172"/>
      <c r="J190" s="172"/>
      <c r="K190" s="172"/>
      <c r="L190" s="173"/>
      <c r="M190" s="232"/>
      <c r="N190" s="89"/>
      <c r="O190" s="89"/>
      <c r="P190" s="233"/>
      <c r="Q190" s="233"/>
      <c r="R190" s="233"/>
      <c r="S190" s="233"/>
      <c r="T190" s="233"/>
      <c r="U190" s="92"/>
      <c r="V190" s="84"/>
      <c r="W190" s="84"/>
      <c r="X190" s="84"/>
      <c r="Y190" s="93"/>
      <c r="Z190" s="79"/>
      <c r="AA190" s="103"/>
      <c r="AB190" s="233"/>
      <c r="AC190" s="90"/>
      <c r="AD190" s="233"/>
      <c r="AE190" s="90"/>
      <c r="AF190" s="233"/>
      <c r="AG190" s="94"/>
      <c r="AH190" s="233"/>
      <c r="AI190" s="233"/>
      <c r="AJ190" s="233"/>
      <c r="AK190" s="233"/>
      <c r="AL190" s="233"/>
      <c r="AM190" s="94"/>
      <c r="AN190" s="233"/>
      <c r="AO190" s="97"/>
    </row>
    <row r="191" spans="2:41" ht="12.75" customHeight="1" thickBot="1" x14ac:dyDescent="0.3">
      <c r="B191" s="222"/>
      <c r="D191" s="187"/>
      <c r="E191" s="192"/>
      <c r="F191" s="193"/>
      <c r="G191" s="194"/>
      <c r="H191" s="171"/>
      <c r="I191" s="172"/>
      <c r="J191" s="172"/>
      <c r="K191" s="172"/>
      <c r="L191" s="173"/>
      <c r="M191" s="6" t="str">
        <f>IF(OR(TRIM(M175)=0,TRIM(M175)=""),"",IF(IFERROR(TRIM(INDEX(QryItemNamed,MATCH(TRIM(M175),ITEM,0),3)),"")="LS","",IFERROR(TRIM(INDEX(QryItemNamed,MATCH(TRIM(M175),ITEM,0),3)),"")))</f>
        <v/>
      </c>
      <c r="N191" s="88"/>
      <c r="O191" s="88"/>
      <c r="P191" s="7" t="str">
        <f t="shared" ref="P191:AN191" si="51">IF(OR(TRIM(P175)=0,TRIM(P175)=""),"",IF(IFERROR(TRIM(INDEX(QryItemNamed,MATCH(TRIM(P175),ITEM,0),3)),"")="LS","",IFERROR(TRIM(INDEX(QryItemNamed,MATCH(TRIM(P175),ITEM,0),3)),"")))</f>
        <v/>
      </c>
      <c r="Q191" s="7" t="str">
        <f t="shared" si="51"/>
        <v/>
      </c>
      <c r="R191" s="7" t="str">
        <f t="shared" si="51"/>
        <v/>
      </c>
      <c r="S191" s="7" t="str">
        <f t="shared" si="51"/>
        <v/>
      </c>
      <c r="T191" s="7" t="str">
        <f t="shared" si="51"/>
        <v/>
      </c>
      <c r="U191" s="7"/>
      <c r="V191" s="7"/>
      <c r="W191" s="7"/>
      <c r="X191" s="7"/>
      <c r="Y191" s="7"/>
      <c r="Z191" s="7"/>
      <c r="AA191" s="7"/>
      <c r="AB191" s="7" t="str">
        <f t="shared" si="51"/>
        <v/>
      </c>
      <c r="AC191" s="7"/>
      <c r="AD191" s="7" t="str">
        <f t="shared" si="51"/>
        <v/>
      </c>
      <c r="AE191" s="7"/>
      <c r="AF191" s="7" t="str">
        <f t="shared" si="51"/>
        <v/>
      </c>
      <c r="AG191" s="7"/>
      <c r="AH191" s="7" t="str">
        <f t="shared" si="51"/>
        <v/>
      </c>
      <c r="AI191" s="7" t="str">
        <f t="shared" si="51"/>
        <v/>
      </c>
      <c r="AJ191" s="7" t="str">
        <f t="shared" si="51"/>
        <v/>
      </c>
      <c r="AK191" s="7" t="str">
        <f t="shared" si="51"/>
        <v/>
      </c>
      <c r="AL191" s="7" t="str">
        <f t="shared" si="51"/>
        <v/>
      </c>
      <c r="AM191" s="7"/>
      <c r="AN191" s="7" t="str">
        <f t="shared" si="51"/>
        <v/>
      </c>
      <c r="AO191" s="96"/>
    </row>
    <row r="192" spans="2:41" ht="12.75" customHeight="1" x14ac:dyDescent="0.25">
      <c r="B192" s="40" t="str">
        <f t="shared" ref="B192:B223" si="52">IF(D192&lt;&gt;"",$AQ$1,"")</f>
        <v/>
      </c>
      <c r="D192" s="38"/>
      <c r="E192" s="52"/>
      <c r="F192" s="61"/>
      <c r="G192" s="43"/>
      <c r="H192" s="205"/>
      <c r="I192" s="206"/>
      <c r="J192" s="26" t="str">
        <f>IF(K192="","","TO")</f>
        <v/>
      </c>
      <c r="K192" s="205"/>
      <c r="L192" s="207"/>
      <c r="M192" s="8"/>
      <c r="N192" s="8"/>
      <c r="O192" s="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74"/>
    </row>
    <row r="193" spans="2:41" ht="12.75" customHeight="1" x14ac:dyDescent="0.25">
      <c r="B193" s="28" t="str">
        <f t="shared" si="52"/>
        <v/>
      </c>
      <c r="D193" s="55"/>
      <c r="E193" s="57"/>
      <c r="F193" s="62" t="str">
        <f>IF(G193="","","-")</f>
        <v/>
      </c>
      <c r="G193" s="51"/>
      <c r="H193" s="163"/>
      <c r="I193" s="161"/>
      <c r="J193" s="27" t="str">
        <f>IF(K193="","","TO")</f>
        <v/>
      </c>
      <c r="K193" s="160"/>
      <c r="L193" s="162"/>
      <c r="M193" s="41"/>
      <c r="N193" s="41"/>
      <c r="O193" s="41"/>
      <c r="P193" s="41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11"/>
      <c r="AL193" s="11"/>
      <c r="AM193" s="11"/>
      <c r="AN193" s="11"/>
      <c r="AO193" s="74"/>
    </row>
    <row r="194" spans="2:41" ht="12.75" customHeight="1" x14ac:dyDescent="0.25">
      <c r="B194" s="28" t="str">
        <f t="shared" si="52"/>
        <v/>
      </c>
      <c r="D194" s="55"/>
      <c r="E194" s="58"/>
      <c r="F194" s="62" t="str">
        <f t="shared" ref="F194:F251" si="53">IF(G194="","","-")</f>
        <v/>
      </c>
      <c r="G194" s="59"/>
      <c r="H194" s="163"/>
      <c r="I194" s="161"/>
      <c r="J194" s="27" t="str">
        <f t="shared" ref="J194:J250" si="54">IF(K194="","","TO")</f>
        <v/>
      </c>
      <c r="K194" s="160"/>
      <c r="L194" s="162"/>
      <c r="M194" s="41"/>
      <c r="N194" s="41"/>
      <c r="O194" s="41"/>
      <c r="P194" s="41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11"/>
      <c r="AL194" s="11"/>
      <c r="AM194" s="11"/>
      <c r="AN194" s="11"/>
      <c r="AO194" s="74"/>
    </row>
    <row r="195" spans="2:41" ht="12.75" customHeight="1" x14ac:dyDescent="0.25">
      <c r="B195" s="28" t="str">
        <f t="shared" si="52"/>
        <v/>
      </c>
      <c r="D195" s="55"/>
      <c r="E195" s="53"/>
      <c r="F195" s="62" t="str">
        <f t="shared" si="53"/>
        <v/>
      </c>
      <c r="G195" s="44"/>
      <c r="H195" s="163"/>
      <c r="I195" s="161"/>
      <c r="J195" s="27" t="str">
        <f t="shared" si="54"/>
        <v/>
      </c>
      <c r="K195" s="160"/>
      <c r="L195" s="162"/>
      <c r="M195" s="41"/>
      <c r="N195" s="41"/>
      <c r="O195" s="41"/>
      <c r="P195" s="41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11"/>
      <c r="AL195" s="11"/>
      <c r="AM195" s="11"/>
      <c r="AN195" s="11"/>
      <c r="AO195" s="74"/>
    </row>
    <row r="196" spans="2:41" ht="12.75" customHeight="1" x14ac:dyDescent="0.25">
      <c r="B196" s="28" t="str">
        <f t="shared" si="52"/>
        <v/>
      </c>
      <c r="D196" s="55"/>
      <c r="E196" s="57"/>
      <c r="F196" s="62" t="str">
        <f t="shared" si="53"/>
        <v/>
      </c>
      <c r="G196" s="51"/>
      <c r="H196" s="163"/>
      <c r="I196" s="161"/>
      <c r="J196" s="27" t="str">
        <f t="shared" si="54"/>
        <v/>
      </c>
      <c r="K196" s="160"/>
      <c r="L196" s="162"/>
      <c r="M196" s="41"/>
      <c r="N196" s="41"/>
      <c r="O196" s="41"/>
      <c r="P196" s="41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11"/>
      <c r="AL196" s="11"/>
      <c r="AM196" s="11"/>
      <c r="AN196" s="11"/>
      <c r="AO196" s="74"/>
    </row>
    <row r="197" spans="2:41" ht="12.75" customHeight="1" thickBot="1" x14ac:dyDescent="0.3">
      <c r="B197" s="28" t="str">
        <f t="shared" si="52"/>
        <v/>
      </c>
      <c r="D197" s="55"/>
      <c r="E197" s="53"/>
      <c r="F197" s="62"/>
      <c r="G197" s="44"/>
      <c r="H197" s="163"/>
      <c r="I197" s="161"/>
      <c r="J197" s="27"/>
      <c r="K197" s="160"/>
      <c r="L197" s="162"/>
      <c r="M197" s="41"/>
      <c r="N197" s="41"/>
      <c r="O197" s="41"/>
      <c r="P197" s="41"/>
      <c r="Q197" s="42"/>
      <c r="R197" s="42"/>
      <c r="S197" s="65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11"/>
      <c r="AL197" s="11"/>
      <c r="AM197" s="11"/>
      <c r="AN197" s="11"/>
      <c r="AO197" s="74"/>
    </row>
    <row r="198" spans="2:41" ht="12.75" customHeight="1" thickBot="1" x14ac:dyDescent="0.3">
      <c r="B198" s="28" t="str">
        <f t="shared" si="52"/>
        <v/>
      </c>
      <c r="D198" s="83"/>
      <c r="E198" s="53"/>
      <c r="F198" s="112"/>
      <c r="G198" s="44"/>
      <c r="H198" s="160"/>
      <c r="I198" s="161"/>
      <c r="J198" s="26"/>
      <c r="K198" s="160"/>
      <c r="L198" s="162"/>
      <c r="M198" s="77"/>
      <c r="N198" s="78"/>
      <c r="O198" s="78"/>
      <c r="P198" s="41"/>
      <c r="Q198" s="42"/>
      <c r="R198" s="42"/>
      <c r="S198" s="42"/>
      <c r="T198" s="42"/>
      <c r="U198" s="42"/>
      <c r="V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11"/>
      <c r="AL198" s="11"/>
      <c r="AM198" s="11"/>
      <c r="AN198" s="11"/>
      <c r="AO198" s="74"/>
    </row>
    <row r="199" spans="2:41" ht="12.75" customHeight="1" thickBot="1" x14ac:dyDescent="0.3">
      <c r="B199" s="28" t="str">
        <f t="shared" si="52"/>
        <v/>
      </c>
      <c r="D199" s="55"/>
      <c r="E199" s="53"/>
      <c r="F199" s="112"/>
      <c r="G199" s="44"/>
      <c r="H199" s="160"/>
      <c r="I199" s="161"/>
      <c r="J199" s="26"/>
      <c r="K199" s="160"/>
      <c r="L199" s="162"/>
      <c r="M199" s="69"/>
      <c r="N199" s="41"/>
      <c r="O199" s="78"/>
      <c r="P199" s="78"/>
      <c r="Q199" s="71"/>
      <c r="R199" s="42"/>
      <c r="S199" s="42"/>
      <c r="T199" s="42"/>
      <c r="U199" s="42"/>
      <c r="V199" s="71"/>
      <c r="W199" s="71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11"/>
      <c r="AL199" s="11"/>
      <c r="AM199" s="11"/>
      <c r="AN199" s="11"/>
      <c r="AO199" s="74"/>
    </row>
    <row r="200" spans="2:41" ht="12.75" customHeight="1" thickBot="1" x14ac:dyDescent="0.3">
      <c r="B200" s="28" t="str">
        <f t="shared" si="52"/>
        <v/>
      </c>
      <c r="D200" s="83"/>
      <c r="E200" s="82"/>
      <c r="F200" s="112"/>
      <c r="G200" s="44"/>
      <c r="H200" s="160"/>
      <c r="I200" s="161"/>
      <c r="J200" s="26"/>
      <c r="K200" s="160"/>
      <c r="L200" s="162"/>
      <c r="M200" s="11"/>
      <c r="N200" s="11"/>
      <c r="O200" s="11"/>
      <c r="P200" s="11"/>
      <c r="Q200" s="42"/>
      <c r="R200" s="42"/>
      <c r="S200" s="42"/>
      <c r="T200" s="71"/>
      <c r="U200" s="71"/>
      <c r="V200" s="71"/>
      <c r="W200" s="71"/>
      <c r="X200" s="42"/>
      <c r="Y200" s="42"/>
      <c r="Z200" s="42"/>
      <c r="AA200" s="42"/>
      <c r="AB200" s="42"/>
      <c r="AC200" s="11"/>
      <c r="AD200" s="11"/>
      <c r="AE200" s="42"/>
      <c r="AF200" s="42"/>
      <c r="AG200" s="11"/>
      <c r="AH200" s="42"/>
      <c r="AI200" s="11"/>
      <c r="AJ200" s="42"/>
      <c r="AK200" s="11"/>
      <c r="AL200" s="11"/>
      <c r="AM200" s="11"/>
      <c r="AN200" s="11"/>
      <c r="AO200" s="74"/>
    </row>
    <row r="201" spans="2:41" ht="12.75" customHeight="1" thickBot="1" x14ac:dyDescent="0.3">
      <c r="B201" s="28" t="str">
        <f t="shared" si="52"/>
        <v/>
      </c>
      <c r="D201" s="55"/>
      <c r="E201" s="53"/>
      <c r="F201" s="112"/>
      <c r="G201" s="44"/>
      <c r="H201" s="160"/>
      <c r="I201" s="161"/>
      <c r="J201" s="26"/>
      <c r="K201" s="160"/>
      <c r="L201" s="162"/>
      <c r="M201" s="70"/>
      <c r="N201" s="78"/>
      <c r="O201" s="78"/>
      <c r="P201" s="71"/>
      <c r="Q201" s="11"/>
      <c r="R201" s="11"/>
      <c r="S201" s="42"/>
      <c r="T201" s="71"/>
      <c r="U201" s="71"/>
      <c r="V201" s="71"/>
      <c r="W201" s="71"/>
      <c r="X201" s="42"/>
      <c r="Y201" s="42"/>
      <c r="Z201" s="42"/>
      <c r="AA201" s="42"/>
      <c r="AB201" s="42"/>
      <c r="AC201" s="11"/>
      <c r="AD201" s="11"/>
      <c r="AE201" s="42"/>
      <c r="AF201" s="42"/>
      <c r="AG201" s="11"/>
      <c r="AH201" s="42"/>
      <c r="AI201" s="11"/>
      <c r="AJ201" s="42"/>
      <c r="AK201" s="11"/>
      <c r="AL201" s="11"/>
      <c r="AM201" s="11"/>
      <c r="AN201" s="11"/>
      <c r="AO201" s="74"/>
    </row>
    <row r="202" spans="2:41" ht="12.75" customHeight="1" thickBot="1" x14ac:dyDescent="0.3">
      <c r="B202" s="28" t="str">
        <f t="shared" si="52"/>
        <v/>
      </c>
      <c r="D202" s="113"/>
      <c r="E202" s="53"/>
      <c r="F202" s="112"/>
      <c r="G202" s="44"/>
      <c r="H202" s="160"/>
      <c r="I202" s="161"/>
      <c r="J202" s="26"/>
      <c r="K202" s="160"/>
      <c r="L202" s="162"/>
      <c r="M202" s="77"/>
      <c r="N202" s="78"/>
      <c r="O202" s="78"/>
      <c r="P202" s="71"/>
      <c r="Q202" s="11"/>
      <c r="R202" s="11"/>
      <c r="S202" s="42"/>
      <c r="T202" s="71"/>
      <c r="U202" s="71"/>
      <c r="V202" s="71"/>
      <c r="W202" s="71"/>
      <c r="X202" s="42"/>
      <c r="Y202" s="42"/>
      <c r="Z202" s="42"/>
      <c r="AA202" s="42"/>
      <c r="AB202" s="42"/>
      <c r="AD202" s="11"/>
      <c r="AE202" s="71"/>
      <c r="AF202" s="42"/>
      <c r="AG202" s="11"/>
      <c r="AH202" s="71"/>
      <c r="AJ202" s="42"/>
      <c r="AK202" s="11"/>
      <c r="AL202" s="11"/>
      <c r="AM202" s="11"/>
      <c r="AN202" s="11"/>
      <c r="AO202" s="74"/>
    </row>
    <row r="203" spans="2:41" ht="12.75" customHeight="1" thickBot="1" x14ac:dyDescent="0.3">
      <c r="B203" s="28" t="str">
        <f t="shared" si="52"/>
        <v/>
      </c>
      <c r="D203" s="113"/>
      <c r="E203" s="82"/>
      <c r="F203" s="112"/>
      <c r="G203" s="44"/>
      <c r="H203" s="160"/>
      <c r="I203" s="161"/>
      <c r="J203" s="26"/>
      <c r="K203" s="160"/>
      <c r="L203" s="162"/>
      <c r="M203" s="77"/>
      <c r="N203" s="78"/>
      <c r="O203" s="78"/>
      <c r="P203" s="71"/>
      <c r="Q203" s="11"/>
      <c r="R203" s="11"/>
      <c r="S203" s="42"/>
      <c r="T203" s="71"/>
      <c r="U203" s="71"/>
      <c r="V203" s="71"/>
      <c r="W203" s="71"/>
      <c r="X203" s="11"/>
      <c r="Y203" s="11"/>
      <c r="Z203" s="71"/>
      <c r="AA203" s="71"/>
      <c r="AB203" s="71"/>
      <c r="AC203" s="71"/>
      <c r="AD203" s="71"/>
      <c r="AE203" s="71"/>
      <c r="AF203" s="71"/>
      <c r="AG203" s="71"/>
      <c r="AH203" s="11"/>
      <c r="AI203" s="11"/>
      <c r="AJ203" s="11"/>
      <c r="AK203" s="11"/>
      <c r="AL203" s="11"/>
      <c r="AM203" s="11"/>
      <c r="AN203" s="11"/>
      <c r="AO203" s="74"/>
    </row>
    <row r="204" spans="2:41" ht="12.75" customHeight="1" thickBot="1" x14ac:dyDescent="0.3">
      <c r="B204" s="28" t="str">
        <f t="shared" si="52"/>
        <v/>
      </c>
      <c r="D204" s="83"/>
      <c r="E204" s="53"/>
      <c r="F204" s="112"/>
      <c r="G204" s="44"/>
      <c r="H204" s="160"/>
      <c r="I204" s="161"/>
      <c r="J204" s="26"/>
      <c r="K204" s="160"/>
      <c r="L204" s="162"/>
      <c r="M204" s="70"/>
      <c r="N204" s="78"/>
      <c r="O204" s="10"/>
      <c r="P204" s="11"/>
      <c r="Q204" s="11"/>
      <c r="R204" s="11"/>
      <c r="S204" s="42"/>
      <c r="T204" s="71"/>
      <c r="U204" s="71"/>
      <c r="V204" s="71"/>
      <c r="W204" s="71"/>
      <c r="X204" s="42"/>
      <c r="Y204" s="42"/>
      <c r="Z204" s="42"/>
      <c r="AA204" s="42"/>
      <c r="AB204" s="42"/>
      <c r="AC204" s="71"/>
      <c r="AD204" s="11"/>
      <c r="AE204" s="42"/>
      <c r="AF204" s="42"/>
      <c r="AG204" s="11"/>
      <c r="AH204" s="42"/>
      <c r="AI204" s="42"/>
      <c r="AJ204" s="71"/>
      <c r="AK204" s="11"/>
      <c r="AL204" s="11"/>
      <c r="AM204" s="11"/>
      <c r="AN204" s="11"/>
      <c r="AO204" s="74"/>
    </row>
    <row r="205" spans="2:41" ht="12.75" customHeight="1" thickBot="1" x14ac:dyDescent="0.3">
      <c r="B205" s="28" t="str">
        <f t="shared" si="52"/>
        <v/>
      </c>
      <c r="D205" s="55"/>
      <c r="E205" s="53"/>
      <c r="F205" s="112"/>
      <c r="G205" s="44"/>
      <c r="H205" s="160"/>
      <c r="I205" s="161"/>
      <c r="J205" s="26"/>
      <c r="K205" s="160"/>
      <c r="L205" s="162"/>
      <c r="M205" s="70"/>
      <c r="N205" s="10"/>
      <c r="O205" s="10"/>
      <c r="P205" s="71"/>
      <c r="Q205" s="42"/>
      <c r="R205" s="11"/>
      <c r="S205" s="42"/>
      <c r="T205" s="71"/>
      <c r="U205" s="71"/>
      <c r="V205" s="71"/>
      <c r="W205" s="7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74"/>
    </row>
    <row r="206" spans="2:41" ht="12.75" customHeight="1" thickBot="1" x14ac:dyDescent="0.3">
      <c r="B206" s="28" t="str">
        <f t="shared" si="52"/>
        <v/>
      </c>
      <c r="D206" s="55"/>
      <c r="E206" s="82"/>
      <c r="F206" s="112"/>
      <c r="G206" s="44"/>
      <c r="H206" s="160"/>
      <c r="I206" s="161"/>
      <c r="J206" s="26"/>
      <c r="K206" s="160"/>
      <c r="L206" s="162"/>
      <c r="M206" s="11"/>
      <c r="N206" s="11"/>
      <c r="O206" s="11"/>
      <c r="P206" s="11"/>
      <c r="Q206" s="42"/>
      <c r="R206" s="42"/>
      <c r="S206" s="42"/>
      <c r="T206" s="71"/>
      <c r="U206" s="71"/>
      <c r="V206" s="71"/>
      <c r="W206" s="71"/>
      <c r="X206" s="71"/>
      <c r="Y206" s="71"/>
      <c r="Z206" s="71"/>
      <c r="AA206" s="7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74"/>
    </row>
    <row r="207" spans="2:41" ht="12.75" customHeight="1" thickBot="1" x14ac:dyDescent="0.3">
      <c r="B207" s="28" t="str">
        <f t="shared" si="52"/>
        <v/>
      </c>
      <c r="D207" s="55"/>
      <c r="E207" s="53"/>
      <c r="F207" s="112"/>
      <c r="G207" s="44"/>
      <c r="H207" s="160"/>
      <c r="I207" s="161"/>
      <c r="J207" s="26"/>
      <c r="K207" s="160"/>
      <c r="L207" s="162"/>
      <c r="M207" s="77"/>
      <c r="N207" s="78"/>
      <c r="O207" s="78"/>
      <c r="P207" s="11"/>
      <c r="Q207" s="11"/>
      <c r="R207" s="11"/>
      <c r="S207" s="11"/>
      <c r="T207" s="71"/>
      <c r="U207" s="71"/>
      <c r="V207" s="71"/>
      <c r="W207" s="71"/>
      <c r="X207" s="42"/>
      <c r="Y207" s="42"/>
      <c r="Z207" s="42"/>
      <c r="AA207" s="42"/>
      <c r="AB207" s="42"/>
      <c r="AC207" s="71"/>
      <c r="AD207" s="11"/>
      <c r="AE207" s="42"/>
      <c r="AF207" s="42"/>
      <c r="AG207" s="11"/>
      <c r="AH207" s="42"/>
      <c r="AI207" s="42"/>
      <c r="AJ207" s="42"/>
      <c r="AK207" s="11"/>
      <c r="AL207" s="11"/>
      <c r="AM207" s="11"/>
      <c r="AN207" s="11"/>
      <c r="AO207" s="74"/>
    </row>
    <row r="208" spans="2:41" ht="12.75" customHeight="1" thickBot="1" x14ac:dyDescent="0.3">
      <c r="B208" s="28" t="str">
        <f t="shared" si="52"/>
        <v/>
      </c>
      <c r="D208" s="113"/>
      <c r="E208" s="53"/>
      <c r="F208" s="112"/>
      <c r="G208" s="44"/>
      <c r="H208" s="160"/>
      <c r="I208" s="161"/>
      <c r="J208" s="26"/>
      <c r="K208" s="160"/>
      <c r="L208" s="162"/>
      <c r="M208" s="77"/>
      <c r="N208" s="78"/>
      <c r="O208" s="78"/>
      <c r="P208" s="41"/>
      <c r="Q208" s="71"/>
      <c r="R208" s="42"/>
      <c r="S208" s="11"/>
      <c r="T208" s="71"/>
      <c r="U208" s="71"/>
      <c r="V208" s="71"/>
      <c r="W208" s="71"/>
      <c r="X208" s="42"/>
      <c r="Y208" s="42"/>
      <c r="Z208" s="42"/>
      <c r="AA208" s="42"/>
      <c r="AB208" s="42"/>
      <c r="AC208" s="71"/>
      <c r="AD208" s="11"/>
      <c r="AE208" s="42"/>
      <c r="AF208" s="42"/>
      <c r="AG208" s="11"/>
      <c r="AH208" s="42"/>
      <c r="AI208" s="71"/>
      <c r="AJ208" s="42"/>
      <c r="AK208" s="11"/>
      <c r="AL208" s="11"/>
      <c r="AM208" s="11"/>
      <c r="AN208" s="11"/>
      <c r="AO208" s="74"/>
    </row>
    <row r="209" spans="2:41" ht="12.75" customHeight="1" thickBot="1" x14ac:dyDescent="0.3">
      <c r="B209" s="28" t="str">
        <f t="shared" si="52"/>
        <v/>
      </c>
      <c r="D209" s="113"/>
      <c r="E209" s="82"/>
      <c r="F209" s="112"/>
      <c r="G209" s="44"/>
      <c r="H209" s="109"/>
      <c r="I209" s="111"/>
      <c r="J209" s="26"/>
      <c r="K209" s="109"/>
      <c r="L209" s="110"/>
      <c r="M209" s="77"/>
      <c r="N209" s="78"/>
      <c r="O209" s="78"/>
      <c r="P209" s="41"/>
      <c r="Q209" s="42"/>
      <c r="R209" s="42"/>
      <c r="S209" s="11"/>
      <c r="T209" s="71"/>
      <c r="U209" s="71"/>
      <c r="V209" s="71"/>
      <c r="W209" s="71"/>
      <c r="X209" s="42"/>
      <c r="Y209" s="42"/>
      <c r="Z209" s="42"/>
      <c r="AA209" s="42"/>
      <c r="AB209" s="42"/>
      <c r="AC209" s="42"/>
      <c r="AD209" s="11"/>
      <c r="AE209" s="71"/>
      <c r="AF209" s="42"/>
      <c r="AG209" s="11"/>
      <c r="AH209" s="42"/>
      <c r="AI209" s="42"/>
      <c r="AJ209" s="42"/>
      <c r="AK209" s="11"/>
      <c r="AL209" s="11"/>
      <c r="AM209" s="11"/>
      <c r="AN209" s="11"/>
      <c r="AO209" s="74"/>
    </row>
    <row r="210" spans="2:41" ht="12.75" customHeight="1" thickBot="1" x14ac:dyDescent="0.3">
      <c r="B210" s="28" t="str">
        <f t="shared" si="52"/>
        <v/>
      </c>
      <c r="D210" s="83"/>
      <c r="E210" s="53"/>
      <c r="F210" s="112"/>
      <c r="G210" s="44"/>
      <c r="H210" s="160"/>
      <c r="I210" s="161"/>
      <c r="J210" s="26"/>
      <c r="K210" s="160"/>
      <c r="L210" s="162"/>
      <c r="M210" s="77"/>
      <c r="N210" s="78"/>
      <c r="O210" s="78"/>
      <c r="P210" s="41"/>
      <c r="Q210" s="42"/>
      <c r="R210" s="42"/>
      <c r="S210" s="11"/>
      <c r="T210" s="71"/>
      <c r="U210" s="71"/>
      <c r="V210" s="71"/>
      <c r="W210" s="71"/>
      <c r="X210" s="11"/>
      <c r="Y210" s="11"/>
      <c r="Z210" s="11"/>
      <c r="AA210" s="11"/>
      <c r="AB210" s="11"/>
      <c r="AC210" s="11"/>
      <c r="AD210" s="11"/>
      <c r="AE210" s="42"/>
      <c r="AF210" s="42"/>
      <c r="AG210" s="11"/>
      <c r="AH210" s="42"/>
      <c r="AI210" s="11"/>
      <c r="AJ210" s="11"/>
      <c r="AK210" s="11"/>
      <c r="AL210" s="11"/>
      <c r="AM210" s="11"/>
      <c r="AN210" s="11"/>
      <c r="AO210" s="74"/>
    </row>
    <row r="211" spans="2:41" ht="12.75" customHeight="1" thickBot="1" x14ac:dyDescent="0.3">
      <c r="B211" s="28" t="str">
        <f t="shared" si="52"/>
        <v/>
      </c>
      <c r="D211" s="55"/>
      <c r="E211" s="53"/>
      <c r="F211" s="112"/>
      <c r="G211" s="44"/>
      <c r="H211" s="160"/>
      <c r="I211" s="161"/>
      <c r="J211" s="26"/>
      <c r="K211" s="160"/>
      <c r="L211" s="162"/>
      <c r="M211" s="69"/>
      <c r="N211" s="41"/>
      <c r="O211" s="41"/>
      <c r="P211" s="78"/>
      <c r="Q211" s="71"/>
      <c r="R211" s="42"/>
      <c r="S211" s="11"/>
      <c r="T211" s="71"/>
      <c r="U211" s="71"/>
      <c r="V211" s="71"/>
      <c r="W211" s="71"/>
      <c r="X211" s="11"/>
      <c r="Y211" s="11"/>
      <c r="Z211" s="11"/>
      <c r="AA211" s="11"/>
      <c r="AB211" s="11"/>
      <c r="AC211" s="11"/>
      <c r="AD211" s="11"/>
      <c r="AE211" s="42"/>
      <c r="AF211" s="42"/>
      <c r="AG211" s="11"/>
      <c r="AH211" s="42"/>
      <c r="AI211" s="11"/>
      <c r="AJ211" s="11"/>
      <c r="AK211" s="11"/>
      <c r="AL211" s="11"/>
      <c r="AM211" s="11"/>
      <c r="AN211" s="11"/>
      <c r="AO211" s="74"/>
    </row>
    <row r="212" spans="2:41" ht="12.75" customHeight="1" thickBot="1" x14ac:dyDescent="0.3">
      <c r="B212" s="28" t="str">
        <f t="shared" si="52"/>
        <v/>
      </c>
      <c r="D212" s="83"/>
      <c r="E212" s="82"/>
      <c r="F212" s="112"/>
      <c r="G212" s="44"/>
      <c r="H212" s="160"/>
      <c r="I212" s="161"/>
      <c r="J212" s="26"/>
      <c r="K212" s="160"/>
      <c r="L212" s="162"/>
      <c r="M212" s="11"/>
      <c r="N212" s="11"/>
      <c r="O212" s="11"/>
      <c r="P212" s="11"/>
      <c r="Q212" s="11"/>
      <c r="R212" s="11"/>
      <c r="S212" s="11"/>
      <c r="T212" s="71"/>
      <c r="U212" s="71"/>
      <c r="V212" s="71"/>
      <c r="W212" s="71"/>
      <c r="X212" s="11"/>
      <c r="Y212" s="11"/>
      <c r="Z212" s="11"/>
      <c r="AA212" s="11"/>
      <c r="AB212" s="11"/>
      <c r="AC212" s="11"/>
      <c r="AD212" s="11"/>
      <c r="AE212" s="42"/>
      <c r="AF212" s="42"/>
      <c r="AG212" s="11"/>
      <c r="AH212" s="42"/>
      <c r="AI212" s="11"/>
      <c r="AJ212" s="11"/>
      <c r="AK212" s="11"/>
      <c r="AL212" s="11"/>
      <c r="AM212" s="11"/>
      <c r="AN212" s="11"/>
      <c r="AO212" s="74"/>
    </row>
    <row r="213" spans="2:41" ht="12.75" customHeight="1" thickBot="1" x14ac:dyDescent="0.3">
      <c r="B213" s="28" t="str">
        <f t="shared" si="52"/>
        <v/>
      </c>
      <c r="D213" s="113"/>
      <c r="E213" s="53"/>
      <c r="F213" s="112"/>
      <c r="G213" s="44"/>
      <c r="H213" s="160"/>
      <c r="I213" s="161"/>
      <c r="J213" s="26"/>
      <c r="K213" s="160"/>
      <c r="L213" s="162"/>
      <c r="M213" s="69"/>
      <c r="N213" s="41"/>
      <c r="O213" s="41"/>
      <c r="P213" s="78"/>
      <c r="Q213" s="42"/>
      <c r="R213" s="71"/>
      <c r="S213" s="11"/>
      <c r="T213" s="71"/>
      <c r="U213" s="71"/>
      <c r="V213" s="71"/>
      <c r="W213" s="71"/>
      <c r="X213" s="11"/>
      <c r="Y213" s="11"/>
      <c r="Z213" s="11"/>
      <c r="AA213" s="11"/>
      <c r="AB213" s="11"/>
      <c r="AC213" s="11"/>
      <c r="AD213" s="11"/>
      <c r="AE213" s="42"/>
      <c r="AF213" s="42"/>
      <c r="AG213" s="11"/>
      <c r="AH213" s="42"/>
      <c r="AI213" s="11"/>
      <c r="AJ213" s="11"/>
      <c r="AK213" s="11"/>
      <c r="AL213" s="11"/>
      <c r="AM213" s="11"/>
      <c r="AN213" s="11"/>
      <c r="AO213" s="74"/>
    </row>
    <row r="214" spans="2:41" ht="12.75" customHeight="1" thickBot="1" x14ac:dyDescent="0.3">
      <c r="B214" s="28" t="str">
        <f t="shared" si="52"/>
        <v/>
      </c>
      <c r="D214" s="113"/>
      <c r="E214" s="82"/>
      <c r="F214" s="112"/>
      <c r="G214" s="44"/>
      <c r="H214" s="109"/>
      <c r="I214" s="111"/>
      <c r="J214" s="26"/>
      <c r="K214" s="109"/>
      <c r="L214" s="110"/>
      <c r="M214" s="77"/>
      <c r="N214" s="78"/>
      <c r="O214" s="78"/>
      <c r="P214" s="78"/>
      <c r="Q214" s="11"/>
      <c r="R214" s="11"/>
      <c r="S214" s="11"/>
      <c r="T214" s="71"/>
      <c r="U214" s="71"/>
      <c r="V214" s="71"/>
      <c r="W214" s="71"/>
      <c r="X214" s="11"/>
      <c r="Y214" s="11"/>
      <c r="Z214" s="11"/>
      <c r="AA214" s="11"/>
      <c r="AB214" s="11"/>
      <c r="AC214" s="11"/>
      <c r="AD214" s="11"/>
      <c r="AE214" s="42"/>
      <c r="AF214" s="42"/>
      <c r="AG214" s="11"/>
      <c r="AH214" s="42"/>
      <c r="AI214" s="11"/>
      <c r="AJ214" s="11"/>
      <c r="AK214" s="11"/>
      <c r="AL214" s="11"/>
      <c r="AM214" s="11"/>
      <c r="AN214" s="11"/>
      <c r="AO214" s="74"/>
    </row>
    <row r="215" spans="2:41" ht="12.75" customHeight="1" thickBot="1" x14ac:dyDescent="0.3">
      <c r="B215" s="28" t="str">
        <f t="shared" si="52"/>
        <v/>
      </c>
      <c r="D215" s="83"/>
      <c r="E215" s="82"/>
      <c r="F215" s="112"/>
      <c r="G215" s="44"/>
      <c r="H215" s="160"/>
      <c r="I215" s="161"/>
      <c r="J215" s="26"/>
      <c r="K215" s="160"/>
      <c r="L215" s="162"/>
      <c r="M215" s="77"/>
      <c r="N215" s="78"/>
      <c r="O215" s="78"/>
      <c r="P215" s="78"/>
      <c r="Q215" s="11"/>
      <c r="R215" s="11"/>
      <c r="S215" s="11"/>
      <c r="T215" s="71"/>
      <c r="U215" s="71"/>
      <c r="V215" s="71"/>
      <c r="W215" s="71"/>
      <c r="X215" s="11"/>
      <c r="Y215" s="11"/>
      <c r="Z215" s="11"/>
      <c r="AA215" s="11"/>
      <c r="AB215" s="11"/>
      <c r="AC215" s="11"/>
      <c r="AD215" s="11"/>
      <c r="AE215" s="42"/>
      <c r="AF215" s="42"/>
      <c r="AG215" s="11"/>
      <c r="AH215" s="42"/>
      <c r="AI215" s="11"/>
      <c r="AJ215" s="11"/>
      <c r="AK215" s="11"/>
      <c r="AL215" s="11"/>
      <c r="AM215" s="11"/>
      <c r="AN215" s="11"/>
      <c r="AO215" s="74"/>
    </row>
    <row r="216" spans="2:41" ht="12.75" customHeight="1" thickBot="1" x14ac:dyDescent="0.3">
      <c r="B216" s="28" t="str">
        <f t="shared" si="52"/>
        <v/>
      </c>
      <c r="D216" s="83"/>
      <c r="E216" s="82"/>
      <c r="F216" s="112"/>
      <c r="G216" s="44"/>
      <c r="H216" s="160"/>
      <c r="I216" s="161"/>
      <c r="J216" s="26"/>
      <c r="K216" s="160"/>
      <c r="L216" s="162"/>
      <c r="M216" s="69"/>
      <c r="N216" s="78"/>
      <c r="O216" s="78"/>
      <c r="P216" s="78"/>
      <c r="Q216" s="42"/>
      <c r="R216" s="11"/>
      <c r="S216" s="11"/>
      <c r="T216" s="71"/>
      <c r="U216" s="71"/>
      <c r="V216" s="71"/>
      <c r="W216" s="71"/>
      <c r="X216" s="11"/>
      <c r="Y216" s="11"/>
      <c r="Z216" s="11"/>
      <c r="AA216" s="11"/>
      <c r="AB216" s="11"/>
      <c r="AC216" s="11"/>
      <c r="AD216" s="11"/>
      <c r="AE216" s="42"/>
      <c r="AF216" s="11"/>
      <c r="AG216" s="11"/>
      <c r="AH216" s="42"/>
      <c r="AI216" s="11"/>
      <c r="AJ216" s="11"/>
      <c r="AK216" s="11"/>
      <c r="AL216" s="11"/>
      <c r="AM216" s="11"/>
      <c r="AN216" s="11"/>
      <c r="AO216" s="74"/>
    </row>
    <row r="217" spans="2:41" ht="12.75" customHeight="1" thickBot="1" x14ac:dyDescent="0.3">
      <c r="B217" s="28" t="str">
        <f t="shared" si="52"/>
        <v/>
      </c>
      <c r="D217" s="55"/>
      <c r="E217" s="53"/>
      <c r="F217" s="112"/>
      <c r="G217" s="44"/>
      <c r="H217" s="160"/>
      <c r="I217" s="161"/>
      <c r="J217" s="26"/>
      <c r="K217" s="160"/>
      <c r="L217" s="162"/>
      <c r="M217" s="70"/>
      <c r="N217" s="78"/>
      <c r="O217" s="78"/>
      <c r="P217" s="71"/>
      <c r="Q217" s="42"/>
      <c r="R217" s="11"/>
      <c r="S217" s="11"/>
      <c r="T217" s="71"/>
      <c r="U217" s="71"/>
      <c r="V217" s="71"/>
      <c r="W217" s="71"/>
      <c r="X217" s="11"/>
      <c r="Y217" s="11"/>
      <c r="Z217" s="11"/>
      <c r="AA217" s="11"/>
      <c r="AB217" s="11"/>
      <c r="AC217" s="11"/>
      <c r="AD217" s="11"/>
      <c r="AE217" s="42"/>
      <c r="AF217" s="11"/>
      <c r="AG217" s="11"/>
      <c r="AH217" s="42"/>
      <c r="AI217" s="11"/>
      <c r="AJ217" s="11"/>
      <c r="AK217" s="11"/>
      <c r="AL217" s="11"/>
      <c r="AM217" s="11"/>
      <c r="AN217" s="11"/>
      <c r="AO217" s="74"/>
    </row>
    <row r="218" spans="2:41" ht="12.75" customHeight="1" thickBot="1" x14ac:dyDescent="0.3">
      <c r="B218" s="28" t="str">
        <f t="shared" si="52"/>
        <v/>
      </c>
      <c r="D218" s="83"/>
      <c r="E218" s="82"/>
      <c r="F218" s="112"/>
      <c r="G218" s="44"/>
      <c r="H218" s="160"/>
      <c r="I218" s="161"/>
      <c r="J218" s="26"/>
      <c r="K218" s="160"/>
      <c r="L218" s="162"/>
      <c r="M218" s="11"/>
      <c r="N218" s="11"/>
      <c r="O218" s="11"/>
      <c r="P218" s="11"/>
      <c r="Q218" s="11"/>
      <c r="R218" s="11"/>
      <c r="S218" s="11"/>
      <c r="T218" s="71"/>
      <c r="U218" s="71"/>
      <c r="V218" s="71"/>
      <c r="W218" s="71"/>
      <c r="X218" s="11"/>
      <c r="Y218" s="11"/>
      <c r="Z218" s="11"/>
      <c r="AA218" s="11"/>
      <c r="AB218" s="11"/>
      <c r="AC218" s="11"/>
      <c r="AD218" s="11"/>
      <c r="AE218" s="42"/>
      <c r="AF218" s="11"/>
      <c r="AG218" s="11"/>
      <c r="AH218" s="42"/>
      <c r="AI218" s="11"/>
      <c r="AJ218" s="11"/>
      <c r="AK218" s="11"/>
      <c r="AL218" s="11"/>
      <c r="AM218" s="11"/>
      <c r="AN218" s="11"/>
      <c r="AO218" s="74"/>
    </row>
    <row r="219" spans="2:41" ht="12.75" customHeight="1" thickBot="1" x14ac:dyDescent="0.3">
      <c r="B219" s="28" t="str">
        <f t="shared" si="52"/>
        <v/>
      </c>
      <c r="D219" s="113"/>
      <c r="E219" s="53"/>
      <c r="F219" s="112"/>
      <c r="G219" s="44"/>
      <c r="H219" s="160"/>
      <c r="I219" s="161"/>
      <c r="J219" s="26"/>
      <c r="K219" s="160"/>
      <c r="L219" s="162"/>
      <c r="M219" s="69"/>
      <c r="N219" s="41"/>
      <c r="O219" s="41"/>
      <c r="P219" s="41"/>
      <c r="Q219" s="71"/>
      <c r="R219" s="11"/>
      <c r="S219" s="11"/>
      <c r="T219" s="71"/>
      <c r="U219" s="71"/>
      <c r="V219" s="71"/>
      <c r="W219" s="71"/>
      <c r="X219" s="11"/>
      <c r="Y219" s="11"/>
      <c r="Z219" s="11"/>
      <c r="AA219" s="11"/>
      <c r="AB219" s="11"/>
      <c r="AC219" s="11"/>
      <c r="AD219" s="11"/>
      <c r="AE219" s="42"/>
      <c r="AF219" s="11"/>
      <c r="AG219" s="11"/>
      <c r="AH219" s="42"/>
      <c r="AI219" s="11"/>
      <c r="AJ219" s="11"/>
      <c r="AK219" s="11"/>
      <c r="AL219" s="11"/>
      <c r="AM219" s="11"/>
      <c r="AN219" s="11"/>
      <c r="AO219" s="74"/>
    </row>
    <row r="220" spans="2:41" ht="12.75" customHeight="1" thickBot="1" x14ac:dyDescent="0.3">
      <c r="B220" s="28" t="str">
        <f t="shared" si="52"/>
        <v/>
      </c>
      <c r="D220" s="113"/>
      <c r="E220" s="82"/>
      <c r="F220" s="112"/>
      <c r="G220" s="44"/>
      <c r="H220" s="109"/>
      <c r="I220" s="111"/>
      <c r="J220" s="26"/>
      <c r="K220" s="109"/>
      <c r="L220" s="110"/>
      <c r="M220" s="70"/>
      <c r="N220" s="10"/>
      <c r="O220" s="10"/>
      <c r="P220" s="11"/>
      <c r="Q220" s="11"/>
      <c r="R220" s="11"/>
      <c r="S220" s="11"/>
      <c r="T220" s="71"/>
      <c r="U220" s="71"/>
      <c r="V220" s="71"/>
      <c r="W220" s="71"/>
      <c r="X220" s="11"/>
      <c r="Y220" s="11"/>
      <c r="Z220" s="11"/>
      <c r="AA220" s="11"/>
      <c r="AB220" s="11"/>
      <c r="AC220" s="11"/>
      <c r="AD220" s="11"/>
      <c r="AE220" s="42"/>
      <c r="AF220" s="11"/>
      <c r="AG220" s="11"/>
      <c r="AH220" s="42"/>
      <c r="AI220" s="11"/>
      <c r="AJ220" s="11"/>
      <c r="AK220" s="11"/>
      <c r="AL220" s="11"/>
      <c r="AM220" s="11"/>
      <c r="AN220" s="11"/>
      <c r="AO220" s="74"/>
    </row>
    <row r="221" spans="2:41" ht="12.75" customHeight="1" thickBot="1" x14ac:dyDescent="0.3">
      <c r="B221" s="28" t="str">
        <f t="shared" si="52"/>
        <v/>
      </c>
      <c r="D221" s="83"/>
      <c r="E221" s="53"/>
      <c r="F221" s="112"/>
      <c r="G221" s="44"/>
      <c r="H221" s="160"/>
      <c r="I221" s="161"/>
      <c r="J221" s="26"/>
      <c r="K221" s="160"/>
      <c r="L221" s="162"/>
      <c r="M221" s="69"/>
      <c r="N221" s="41"/>
      <c r="O221" s="41"/>
      <c r="P221" s="78"/>
      <c r="Q221" s="42"/>
      <c r="R221" s="42"/>
      <c r="S221" s="11"/>
      <c r="T221" s="71"/>
      <c r="U221" s="71"/>
      <c r="V221" s="71"/>
      <c r="W221" s="7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42"/>
      <c r="AI221" s="11"/>
      <c r="AJ221" s="11"/>
      <c r="AK221" s="11"/>
      <c r="AL221" s="11"/>
      <c r="AM221" s="11"/>
      <c r="AN221" s="11"/>
      <c r="AO221" s="74"/>
    </row>
    <row r="222" spans="2:41" ht="12.75" customHeight="1" thickBot="1" x14ac:dyDescent="0.3">
      <c r="B222" s="28" t="str">
        <f t="shared" si="52"/>
        <v/>
      </c>
      <c r="D222" s="55"/>
      <c r="E222" s="53"/>
      <c r="F222" s="112"/>
      <c r="G222" s="44"/>
      <c r="H222" s="160"/>
      <c r="I222" s="161"/>
      <c r="J222" s="26"/>
      <c r="K222" s="160"/>
      <c r="L222" s="162"/>
      <c r="M222" s="70"/>
      <c r="N222" s="10"/>
      <c r="O222" s="10"/>
      <c r="P222" s="78"/>
      <c r="Q222" s="11"/>
      <c r="R222" s="11"/>
      <c r="S222" s="11"/>
      <c r="T222" s="71"/>
      <c r="U222" s="71"/>
      <c r="V222" s="71"/>
      <c r="W222" s="7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74"/>
    </row>
    <row r="223" spans="2:41" ht="12.75" customHeight="1" thickBot="1" x14ac:dyDescent="0.3">
      <c r="B223" s="28" t="str">
        <f t="shared" si="52"/>
        <v/>
      </c>
      <c r="D223" s="55"/>
      <c r="E223" s="82"/>
      <c r="F223" s="112"/>
      <c r="G223" s="44"/>
      <c r="H223" s="109"/>
      <c r="I223" s="111"/>
      <c r="J223" s="26"/>
      <c r="K223" s="109"/>
      <c r="L223" s="110"/>
      <c r="M223" s="77"/>
      <c r="N223" s="10"/>
      <c r="O223" s="10"/>
      <c r="P223" s="10"/>
      <c r="Q223" s="11"/>
      <c r="R223" s="11"/>
      <c r="S223" s="11"/>
      <c r="T223" s="71"/>
      <c r="U223" s="71"/>
      <c r="V223" s="71"/>
      <c r="W223" s="7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74"/>
    </row>
    <row r="224" spans="2:41" ht="12.75" customHeight="1" thickBot="1" x14ac:dyDescent="0.3">
      <c r="B224" s="28" t="str">
        <f t="shared" ref="B224:B252" si="55">IF(D224&lt;&gt;"",$AQ$1,"")</f>
        <v/>
      </c>
      <c r="D224" s="55"/>
      <c r="E224" s="53"/>
      <c r="F224" s="112"/>
      <c r="G224" s="44"/>
      <c r="H224" s="160"/>
      <c r="I224" s="161"/>
      <c r="J224" s="26"/>
      <c r="K224" s="160"/>
      <c r="L224" s="162"/>
      <c r="M224" s="11"/>
      <c r="N224" s="11"/>
      <c r="O224" s="11"/>
      <c r="P224" s="11"/>
      <c r="Q224" s="11"/>
      <c r="R224" s="11"/>
      <c r="S224" s="11"/>
      <c r="T224" s="71"/>
      <c r="U224" s="71"/>
      <c r="V224" s="71"/>
      <c r="W224" s="7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74"/>
    </row>
    <row r="225" spans="2:41" ht="12.75" customHeight="1" thickBot="1" x14ac:dyDescent="0.3">
      <c r="B225" s="28" t="str">
        <f t="shared" si="55"/>
        <v/>
      </c>
      <c r="D225" s="55"/>
      <c r="E225" s="53"/>
      <c r="F225" s="112"/>
      <c r="G225" s="44"/>
      <c r="H225" s="160"/>
      <c r="I225" s="161"/>
      <c r="J225" s="26"/>
      <c r="K225" s="160"/>
      <c r="L225" s="162"/>
      <c r="M225" s="77"/>
      <c r="N225" s="10"/>
      <c r="O225" s="11"/>
      <c r="P225" s="11"/>
      <c r="Q225" s="11"/>
      <c r="R225" s="11"/>
      <c r="S225" s="11"/>
      <c r="T225" s="71"/>
      <c r="U225" s="71"/>
      <c r="V225" s="71"/>
      <c r="W225" s="7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74"/>
    </row>
    <row r="226" spans="2:41" ht="12.75" customHeight="1" thickBot="1" x14ac:dyDescent="0.3">
      <c r="B226" s="28" t="str">
        <f t="shared" si="55"/>
        <v/>
      </c>
      <c r="D226" s="55"/>
      <c r="E226" s="53"/>
      <c r="F226" s="112"/>
      <c r="G226" s="44"/>
      <c r="H226" s="160"/>
      <c r="I226" s="161"/>
      <c r="J226" s="26"/>
      <c r="K226" s="160"/>
      <c r="L226" s="162"/>
      <c r="M226" s="69"/>
      <c r="N226" s="78"/>
      <c r="O226" s="11"/>
      <c r="P226" s="11"/>
      <c r="Q226" s="11"/>
      <c r="R226" s="11"/>
      <c r="S226" s="11"/>
      <c r="T226" s="71"/>
      <c r="U226" s="71"/>
      <c r="V226" s="71"/>
      <c r="W226" s="7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74"/>
    </row>
    <row r="227" spans="2:41" ht="12.75" customHeight="1" thickBot="1" x14ac:dyDescent="0.3">
      <c r="B227" s="28" t="str">
        <f t="shared" si="55"/>
        <v/>
      </c>
      <c r="D227" s="113"/>
      <c r="E227" s="53"/>
      <c r="F227" s="112"/>
      <c r="G227" s="44"/>
      <c r="H227" s="160"/>
      <c r="I227" s="161"/>
      <c r="J227" s="26"/>
      <c r="K227" s="160"/>
      <c r="L227" s="162"/>
      <c r="M227" s="11"/>
      <c r="N227" s="11"/>
      <c r="O227" s="11"/>
      <c r="P227" s="11"/>
      <c r="Q227" s="11"/>
      <c r="R227" s="11"/>
      <c r="S227" s="11"/>
      <c r="T227" s="71"/>
      <c r="U227" s="71"/>
      <c r="V227" s="71"/>
      <c r="W227" s="7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74"/>
    </row>
    <row r="228" spans="2:41" ht="12.75" customHeight="1" x14ac:dyDescent="0.25">
      <c r="B228" s="28" t="str">
        <f t="shared" si="55"/>
        <v/>
      </c>
      <c r="D228" s="113"/>
      <c r="E228" s="82"/>
      <c r="F228" s="112"/>
      <c r="G228" s="44"/>
      <c r="H228" s="160"/>
      <c r="I228" s="161"/>
      <c r="J228" s="26"/>
      <c r="K228" s="160"/>
      <c r="L228" s="162"/>
      <c r="M228" s="11"/>
      <c r="N228" s="11"/>
      <c r="O228" s="11"/>
      <c r="P228" s="11"/>
      <c r="Q228" s="11"/>
      <c r="R228" s="11"/>
      <c r="S228" s="11"/>
      <c r="T228" s="71"/>
      <c r="U228" s="71"/>
      <c r="V228" s="71"/>
      <c r="W228" s="7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74"/>
    </row>
    <row r="229" spans="2:41" ht="12.75" customHeight="1" x14ac:dyDescent="0.25">
      <c r="B229" s="28" t="str">
        <f t="shared" si="55"/>
        <v/>
      </c>
      <c r="D229" s="55"/>
      <c r="E229" s="53"/>
      <c r="F229" s="54"/>
      <c r="G229" s="44"/>
      <c r="H229" s="163"/>
      <c r="I229" s="161"/>
      <c r="J229" s="27"/>
      <c r="K229" s="160"/>
      <c r="L229" s="162"/>
      <c r="M229" s="10"/>
      <c r="N229" s="10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74"/>
    </row>
    <row r="230" spans="2:41" ht="12.75" customHeight="1" x14ac:dyDescent="0.25">
      <c r="B230" s="28" t="str">
        <f t="shared" si="55"/>
        <v/>
      </c>
      <c r="D230" s="55"/>
      <c r="E230" s="53"/>
      <c r="F230" s="54"/>
      <c r="G230" s="44"/>
      <c r="H230" s="163"/>
      <c r="I230" s="161"/>
      <c r="J230" s="27"/>
      <c r="K230" s="160"/>
      <c r="L230" s="162"/>
      <c r="M230" s="10"/>
      <c r="N230" s="10"/>
      <c r="O230" s="10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74"/>
    </row>
    <row r="231" spans="2:41" ht="12.75" customHeight="1" x14ac:dyDescent="0.25">
      <c r="B231" s="28" t="str">
        <f t="shared" si="55"/>
        <v/>
      </c>
      <c r="D231" s="55"/>
      <c r="E231" s="53"/>
      <c r="F231" s="54"/>
      <c r="G231" s="44"/>
      <c r="H231" s="163"/>
      <c r="I231" s="161"/>
      <c r="J231" s="27"/>
      <c r="K231" s="160"/>
      <c r="L231" s="162"/>
      <c r="M231" s="10"/>
      <c r="N231" s="10"/>
      <c r="O231" s="10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74"/>
    </row>
    <row r="232" spans="2:41" ht="12.75" customHeight="1" x14ac:dyDescent="0.25">
      <c r="B232" s="28" t="str">
        <f t="shared" si="55"/>
        <v/>
      </c>
      <c r="D232" s="55"/>
      <c r="E232" s="53"/>
      <c r="F232" s="54"/>
      <c r="G232" s="44"/>
      <c r="H232" s="163"/>
      <c r="I232" s="161"/>
      <c r="J232" s="27"/>
      <c r="K232" s="160"/>
      <c r="L232" s="162"/>
      <c r="M232" s="10"/>
      <c r="N232" s="10"/>
      <c r="O232" s="10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74"/>
    </row>
    <row r="233" spans="2:41" ht="12.75" customHeight="1" x14ac:dyDescent="0.25">
      <c r="B233" s="28" t="str">
        <f t="shared" si="55"/>
        <v/>
      </c>
      <c r="D233" s="55"/>
      <c r="E233" s="53"/>
      <c r="F233" s="54" t="str">
        <f t="shared" si="53"/>
        <v/>
      </c>
      <c r="G233" s="44"/>
      <c r="H233" s="163"/>
      <c r="I233" s="161"/>
      <c r="J233" s="27" t="str">
        <f t="shared" si="54"/>
        <v/>
      </c>
      <c r="K233" s="160"/>
      <c r="L233" s="162"/>
      <c r="M233" s="10"/>
      <c r="N233" s="10"/>
      <c r="O233" s="10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74"/>
    </row>
    <row r="234" spans="2:41" ht="12.75" customHeight="1" x14ac:dyDescent="0.25">
      <c r="B234" s="28" t="str">
        <f t="shared" si="55"/>
        <v/>
      </c>
      <c r="D234" s="55"/>
      <c r="E234" s="53"/>
      <c r="F234" s="54" t="str">
        <f t="shared" si="53"/>
        <v/>
      </c>
      <c r="G234" s="44"/>
      <c r="H234" s="163"/>
      <c r="I234" s="161"/>
      <c r="J234" s="27" t="str">
        <f t="shared" si="54"/>
        <v/>
      </c>
      <c r="K234" s="160"/>
      <c r="L234" s="162"/>
      <c r="M234" s="10"/>
      <c r="N234" s="10"/>
      <c r="O234" s="10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74"/>
    </row>
    <row r="235" spans="2:41" ht="12.75" customHeight="1" x14ac:dyDescent="0.25">
      <c r="B235" s="28" t="str">
        <f t="shared" si="55"/>
        <v/>
      </c>
      <c r="D235" s="55"/>
      <c r="E235" s="53"/>
      <c r="F235" s="54" t="str">
        <f t="shared" si="53"/>
        <v/>
      </c>
      <c r="G235" s="44"/>
      <c r="H235" s="163"/>
      <c r="I235" s="161"/>
      <c r="J235" s="27" t="str">
        <f t="shared" si="54"/>
        <v/>
      </c>
      <c r="K235" s="160"/>
      <c r="L235" s="162"/>
      <c r="M235" s="10"/>
      <c r="N235" s="10"/>
      <c r="O235" s="10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74"/>
    </row>
    <row r="236" spans="2:41" ht="12.75" customHeight="1" x14ac:dyDescent="0.25">
      <c r="B236" s="28" t="str">
        <f t="shared" si="55"/>
        <v/>
      </c>
      <c r="D236" s="55"/>
      <c r="E236" s="53"/>
      <c r="F236" s="54" t="str">
        <f t="shared" si="53"/>
        <v/>
      </c>
      <c r="G236" s="44"/>
      <c r="H236" s="163"/>
      <c r="I236" s="161"/>
      <c r="J236" s="27" t="str">
        <f t="shared" si="54"/>
        <v/>
      </c>
      <c r="K236" s="160"/>
      <c r="L236" s="162"/>
      <c r="M236" s="10"/>
      <c r="N236" s="10"/>
      <c r="O236" s="10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74"/>
    </row>
    <row r="237" spans="2:41" ht="12.75" customHeight="1" x14ac:dyDescent="0.25">
      <c r="B237" s="28" t="str">
        <f t="shared" si="55"/>
        <v/>
      </c>
      <c r="D237" s="55"/>
      <c r="E237" s="53"/>
      <c r="F237" s="54" t="str">
        <f t="shared" si="53"/>
        <v/>
      </c>
      <c r="G237" s="44"/>
      <c r="H237" s="163"/>
      <c r="I237" s="161"/>
      <c r="J237" s="27" t="str">
        <f t="shared" si="54"/>
        <v/>
      </c>
      <c r="K237" s="160"/>
      <c r="L237" s="162"/>
      <c r="M237" s="10"/>
      <c r="N237" s="10"/>
      <c r="O237" s="10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74"/>
    </row>
    <row r="238" spans="2:41" ht="12.75" customHeight="1" x14ac:dyDescent="0.25">
      <c r="B238" s="28" t="str">
        <f t="shared" si="55"/>
        <v/>
      </c>
      <c r="D238" s="55"/>
      <c r="E238" s="53"/>
      <c r="F238" s="54" t="str">
        <f t="shared" si="53"/>
        <v/>
      </c>
      <c r="G238" s="44"/>
      <c r="H238" s="163"/>
      <c r="I238" s="161"/>
      <c r="J238" s="27" t="str">
        <f t="shared" si="54"/>
        <v/>
      </c>
      <c r="K238" s="160"/>
      <c r="L238" s="162"/>
      <c r="M238" s="10"/>
      <c r="N238" s="10"/>
      <c r="O238" s="10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74"/>
    </row>
    <row r="239" spans="2:41" ht="12.75" customHeight="1" x14ac:dyDescent="0.25">
      <c r="B239" s="28" t="str">
        <f t="shared" si="55"/>
        <v/>
      </c>
      <c r="D239" s="55"/>
      <c r="E239" s="53"/>
      <c r="F239" s="54" t="str">
        <f t="shared" si="53"/>
        <v/>
      </c>
      <c r="G239" s="44"/>
      <c r="H239" s="163"/>
      <c r="I239" s="161"/>
      <c r="J239" s="27" t="str">
        <f t="shared" si="54"/>
        <v/>
      </c>
      <c r="K239" s="160"/>
      <c r="L239" s="162"/>
      <c r="M239" s="10"/>
      <c r="N239" s="10"/>
      <c r="O239" s="10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74"/>
    </row>
    <row r="240" spans="2:41" ht="12.75" customHeight="1" x14ac:dyDescent="0.25">
      <c r="B240" s="28" t="str">
        <f t="shared" si="55"/>
        <v/>
      </c>
      <c r="D240" s="55"/>
      <c r="E240" s="53"/>
      <c r="F240" s="54" t="str">
        <f t="shared" si="53"/>
        <v/>
      </c>
      <c r="G240" s="44"/>
      <c r="H240" s="163"/>
      <c r="I240" s="161"/>
      <c r="J240" s="27" t="str">
        <f t="shared" si="54"/>
        <v/>
      </c>
      <c r="K240" s="160"/>
      <c r="L240" s="162"/>
      <c r="M240" s="10"/>
      <c r="N240" s="10"/>
      <c r="O240" s="10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74"/>
    </row>
    <row r="241" spans="2:41" ht="12.75" customHeight="1" x14ac:dyDescent="0.25">
      <c r="B241" s="28" t="str">
        <f t="shared" si="55"/>
        <v/>
      </c>
      <c r="D241" s="55"/>
      <c r="E241" s="53"/>
      <c r="F241" s="54" t="str">
        <f t="shared" si="53"/>
        <v/>
      </c>
      <c r="G241" s="44"/>
      <c r="H241" s="163"/>
      <c r="I241" s="161"/>
      <c r="J241" s="27" t="str">
        <f t="shared" si="54"/>
        <v/>
      </c>
      <c r="K241" s="160"/>
      <c r="L241" s="162"/>
      <c r="M241" s="10"/>
      <c r="N241" s="10"/>
      <c r="O241" s="10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74"/>
    </row>
    <row r="242" spans="2:41" ht="12.75" customHeight="1" x14ac:dyDescent="0.25">
      <c r="B242" s="28" t="str">
        <f t="shared" si="55"/>
        <v/>
      </c>
      <c r="D242" s="55"/>
      <c r="E242" s="53"/>
      <c r="F242" s="54" t="str">
        <f t="shared" si="53"/>
        <v/>
      </c>
      <c r="G242" s="44"/>
      <c r="H242" s="163"/>
      <c r="I242" s="161"/>
      <c r="J242" s="27" t="str">
        <f t="shared" si="54"/>
        <v/>
      </c>
      <c r="K242" s="160"/>
      <c r="L242" s="162"/>
      <c r="M242" s="10"/>
      <c r="N242" s="10"/>
      <c r="O242" s="10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74"/>
    </row>
    <row r="243" spans="2:41" ht="12.75" customHeight="1" x14ac:dyDescent="0.25">
      <c r="B243" s="28" t="str">
        <f t="shared" si="55"/>
        <v/>
      </c>
      <c r="D243" s="55"/>
      <c r="E243" s="53"/>
      <c r="F243" s="54" t="str">
        <f t="shared" si="53"/>
        <v/>
      </c>
      <c r="G243" s="44"/>
      <c r="H243" s="163"/>
      <c r="I243" s="161"/>
      <c r="J243" s="27" t="str">
        <f t="shared" si="54"/>
        <v/>
      </c>
      <c r="K243" s="160"/>
      <c r="L243" s="162"/>
      <c r="M243" s="10"/>
      <c r="N243" s="10"/>
      <c r="O243" s="10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74"/>
    </row>
    <row r="244" spans="2:41" ht="12.75" customHeight="1" x14ac:dyDescent="0.25">
      <c r="B244" s="28" t="str">
        <f t="shared" si="55"/>
        <v/>
      </c>
      <c r="D244" s="55"/>
      <c r="E244" s="53"/>
      <c r="F244" s="54" t="str">
        <f t="shared" si="53"/>
        <v/>
      </c>
      <c r="G244" s="44"/>
      <c r="H244" s="163"/>
      <c r="I244" s="161"/>
      <c r="J244" s="27" t="str">
        <f t="shared" si="54"/>
        <v/>
      </c>
      <c r="K244" s="160"/>
      <c r="L244" s="162"/>
      <c r="M244" s="10"/>
      <c r="N244" s="10"/>
      <c r="O244" s="10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74"/>
    </row>
    <row r="245" spans="2:41" ht="12.75" customHeight="1" x14ac:dyDescent="0.25">
      <c r="B245" s="28" t="str">
        <f t="shared" si="55"/>
        <v/>
      </c>
      <c r="D245" s="55"/>
      <c r="E245" s="53"/>
      <c r="F245" s="54" t="str">
        <f t="shared" si="53"/>
        <v/>
      </c>
      <c r="G245" s="44"/>
      <c r="H245" s="163"/>
      <c r="I245" s="161"/>
      <c r="J245" s="27" t="str">
        <f t="shared" si="54"/>
        <v/>
      </c>
      <c r="K245" s="160"/>
      <c r="L245" s="162"/>
      <c r="M245" s="10"/>
      <c r="N245" s="10"/>
      <c r="O245" s="10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74"/>
    </row>
    <row r="246" spans="2:41" ht="12.75" customHeight="1" x14ac:dyDescent="0.25">
      <c r="B246" s="28" t="str">
        <f t="shared" si="55"/>
        <v/>
      </c>
      <c r="D246" s="55"/>
      <c r="E246" s="53"/>
      <c r="F246" s="54" t="str">
        <f t="shared" si="53"/>
        <v/>
      </c>
      <c r="G246" s="44"/>
      <c r="H246" s="163"/>
      <c r="I246" s="161"/>
      <c r="J246" s="27" t="str">
        <f t="shared" si="54"/>
        <v/>
      </c>
      <c r="K246" s="160"/>
      <c r="L246" s="162"/>
      <c r="M246" s="10"/>
      <c r="N246" s="10"/>
      <c r="O246" s="10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74"/>
    </row>
    <row r="247" spans="2:41" ht="12.75" customHeight="1" x14ac:dyDescent="0.25">
      <c r="B247" s="28" t="str">
        <f t="shared" si="55"/>
        <v/>
      </c>
      <c r="D247" s="55"/>
      <c r="E247" s="53"/>
      <c r="F247" s="54" t="str">
        <f t="shared" si="53"/>
        <v/>
      </c>
      <c r="G247" s="44"/>
      <c r="H247" s="163"/>
      <c r="I247" s="161"/>
      <c r="J247" s="27" t="str">
        <f t="shared" si="54"/>
        <v/>
      </c>
      <c r="K247" s="160"/>
      <c r="L247" s="162"/>
      <c r="M247" s="10"/>
      <c r="N247" s="10"/>
      <c r="O247" s="10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74"/>
    </row>
    <row r="248" spans="2:41" ht="12.75" customHeight="1" x14ac:dyDescent="0.25">
      <c r="B248" s="28" t="str">
        <f t="shared" si="55"/>
        <v/>
      </c>
      <c r="D248" s="55"/>
      <c r="E248" s="53"/>
      <c r="F248" s="54" t="str">
        <f t="shared" si="53"/>
        <v/>
      </c>
      <c r="G248" s="44"/>
      <c r="H248" s="163"/>
      <c r="I248" s="161"/>
      <c r="J248" s="27" t="str">
        <f t="shared" si="54"/>
        <v/>
      </c>
      <c r="K248" s="160"/>
      <c r="L248" s="162"/>
      <c r="M248" s="10"/>
      <c r="N248" s="10"/>
      <c r="O248" s="10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74"/>
    </row>
    <row r="249" spans="2:41" ht="12.75" customHeight="1" x14ac:dyDescent="0.25">
      <c r="B249" s="28" t="str">
        <f t="shared" si="55"/>
        <v/>
      </c>
      <c r="D249" s="55"/>
      <c r="E249" s="53"/>
      <c r="F249" s="54" t="str">
        <f t="shared" si="53"/>
        <v/>
      </c>
      <c r="G249" s="44"/>
      <c r="H249" s="163"/>
      <c r="I249" s="161"/>
      <c r="J249" s="27" t="str">
        <f t="shared" si="54"/>
        <v/>
      </c>
      <c r="K249" s="160"/>
      <c r="L249" s="162"/>
      <c r="M249" s="10"/>
      <c r="N249" s="10"/>
      <c r="O249" s="10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74"/>
    </row>
    <row r="250" spans="2:41" ht="12.75" customHeight="1" x14ac:dyDescent="0.25">
      <c r="B250" s="28" t="str">
        <f t="shared" si="55"/>
        <v/>
      </c>
      <c r="D250" s="55"/>
      <c r="E250" s="58"/>
      <c r="F250" s="56" t="str">
        <f t="shared" si="53"/>
        <v/>
      </c>
      <c r="G250" s="59"/>
      <c r="H250" s="163"/>
      <c r="I250" s="161"/>
      <c r="J250" s="27" t="str">
        <f t="shared" si="54"/>
        <v/>
      </c>
      <c r="K250" s="160"/>
      <c r="L250" s="162"/>
      <c r="M250" s="10"/>
      <c r="N250" s="10"/>
      <c r="O250" s="10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74"/>
    </row>
    <row r="251" spans="2:41" ht="12.75" customHeight="1" thickBot="1" x14ac:dyDescent="0.3">
      <c r="B251" s="28" t="str">
        <f t="shared" si="55"/>
        <v/>
      </c>
      <c r="D251" s="45"/>
      <c r="E251" s="60"/>
      <c r="F251" s="56" t="str">
        <f t="shared" si="53"/>
        <v/>
      </c>
      <c r="G251" s="46"/>
      <c r="H251" s="47"/>
      <c r="I251" s="48"/>
      <c r="J251" s="49"/>
      <c r="K251" s="47"/>
      <c r="L251" s="50"/>
      <c r="M251" s="10"/>
      <c r="N251" s="10"/>
      <c r="O251" s="10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74"/>
    </row>
    <row r="252" spans="2:41" ht="12.75" hidden="1" customHeight="1" thickBot="1" x14ac:dyDescent="0.3">
      <c r="B252" s="39">
        <f t="shared" si="55"/>
        <v>1</v>
      </c>
      <c r="D252" s="164" t="s">
        <v>20</v>
      </c>
      <c r="E252" s="165"/>
      <c r="F252" s="165"/>
      <c r="G252" s="166"/>
      <c r="H252" s="166"/>
      <c r="I252" s="166"/>
      <c r="J252" s="166"/>
      <c r="K252" s="166"/>
      <c r="L252" s="167"/>
      <c r="M252" s="31">
        <f>ROUNDUP(SUM(M192:M251),IF(M176&lt;&gt;"",M176,0))-SUM(M192:M251)</f>
        <v>0</v>
      </c>
      <c r="N252" s="31"/>
      <c r="O252" s="31"/>
      <c r="P252" s="31">
        <f t="shared" ref="P252:AN252" si="56">ROUNDUP(SUM(P192:P251),IF(P176&lt;&gt;"",P176,0))-SUM(P192:P251)</f>
        <v>0</v>
      </c>
      <c r="Q252" s="31">
        <f t="shared" si="56"/>
        <v>0</v>
      </c>
      <c r="R252" s="31">
        <f t="shared" si="56"/>
        <v>0</v>
      </c>
      <c r="S252" s="31">
        <f t="shared" si="56"/>
        <v>0</v>
      </c>
      <c r="T252" s="31">
        <f t="shared" si="56"/>
        <v>0</v>
      </c>
      <c r="U252" s="31"/>
      <c r="V252" s="31"/>
      <c r="W252" s="31"/>
      <c r="X252" s="31"/>
      <c r="Y252" s="31"/>
      <c r="Z252" s="31"/>
      <c r="AA252" s="31"/>
      <c r="AB252" s="31">
        <f t="shared" si="56"/>
        <v>0</v>
      </c>
      <c r="AC252" s="31"/>
      <c r="AD252" s="31">
        <f t="shared" si="56"/>
        <v>0</v>
      </c>
      <c r="AE252" s="31"/>
      <c r="AF252" s="31">
        <f t="shared" si="56"/>
        <v>0</v>
      </c>
      <c r="AG252" s="31"/>
      <c r="AH252" s="31">
        <f t="shared" si="56"/>
        <v>0</v>
      </c>
      <c r="AI252" s="31">
        <f t="shared" si="56"/>
        <v>0</v>
      </c>
      <c r="AJ252" s="31">
        <f t="shared" si="56"/>
        <v>0</v>
      </c>
      <c r="AK252" s="31">
        <f t="shared" si="56"/>
        <v>0</v>
      </c>
      <c r="AL252" s="31">
        <f t="shared" si="56"/>
        <v>0</v>
      </c>
      <c r="AM252" s="31"/>
      <c r="AN252" s="31">
        <f t="shared" si="56"/>
        <v>0</v>
      </c>
      <c r="AO252" s="100"/>
    </row>
    <row r="253" spans="2:41" ht="12.75" customHeight="1" thickBot="1" x14ac:dyDescent="0.3">
      <c r="B253" s="34"/>
      <c r="D253" s="177" t="s">
        <v>22</v>
      </c>
      <c r="E253" s="178"/>
      <c r="F253" s="178"/>
      <c r="G253" s="179"/>
      <c r="H253" s="179"/>
      <c r="I253" s="179"/>
      <c r="J253" s="179"/>
      <c r="K253" s="179"/>
      <c r="L253" s="180"/>
      <c r="M253" s="63" t="str">
        <f>IF(M175="","",IF(M191="","",IF(SUM(M192:M251)&lt;&gt;0,SUM(M192:M251),"")))</f>
        <v/>
      </c>
      <c r="N253" s="64"/>
      <c r="O253" s="64"/>
      <c r="P253" s="64" t="str">
        <f>IF(P175="","",IF(P191="","",IF(SUM(P192:P251)&lt;&gt;0,SUM(P192:P251),"")))</f>
        <v/>
      </c>
      <c r="Q253" s="64" t="str">
        <f t="shared" ref="Q253:T253" si="57">IF(Q175="","",IF(Q191="","",IF(SUM(Q192:Q251)&lt;&gt;0,SUM(Q192:Q251),"")))</f>
        <v/>
      </c>
      <c r="R253" s="64" t="str">
        <f t="shared" si="57"/>
        <v/>
      </c>
      <c r="S253" s="64" t="str">
        <f t="shared" si="57"/>
        <v/>
      </c>
      <c r="T253" s="64" t="str">
        <f t="shared" si="57"/>
        <v/>
      </c>
      <c r="U253" s="64"/>
      <c r="V253" s="64"/>
      <c r="W253" s="64"/>
      <c r="X253" s="64"/>
      <c r="Y253" s="64"/>
      <c r="Z253" s="64"/>
      <c r="AA253" s="64"/>
      <c r="AB253" s="64" t="str">
        <f t="shared" ref="AB253:AN253" si="58">IF(AB175="","",IF(AB191="","",IF(SUM(AB192:AB251)&lt;&gt;0,SUM(AB192:AB251),"")))</f>
        <v/>
      </c>
      <c r="AC253" s="64"/>
      <c r="AD253" s="64" t="str">
        <f t="shared" si="58"/>
        <v/>
      </c>
      <c r="AE253" s="64"/>
      <c r="AF253" s="64" t="str">
        <f t="shared" si="58"/>
        <v/>
      </c>
      <c r="AG253" s="64"/>
      <c r="AH253" s="64" t="str">
        <f t="shared" si="58"/>
        <v/>
      </c>
      <c r="AI253" s="64" t="str">
        <f t="shared" si="58"/>
        <v/>
      </c>
      <c r="AJ253" s="64" t="str">
        <f t="shared" si="58"/>
        <v/>
      </c>
      <c r="AK253" s="64" t="str">
        <f t="shared" si="58"/>
        <v/>
      </c>
      <c r="AL253" s="64" t="str">
        <f t="shared" si="58"/>
        <v/>
      </c>
      <c r="AM253" s="64"/>
      <c r="AN253" s="64" t="str">
        <f t="shared" si="58"/>
        <v/>
      </c>
      <c r="AO253" s="101"/>
    </row>
    <row r="254" spans="2:41" ht="12.75" customHeight="1" thickBot="1" x14ac:dyDescent="0.3">
      <c r="B254" s="20" t="s">
        <v>10</v>
      </c>
      <c r="D254" s="182" t="s">
        <v>2</v>
      </c>
      <c r="E254" s="183"/>
      <c r="F254" s="183"/>
      <c r="G254" s="184"/>
      <c r="H254" s="184"/>
      <c r="I254" s="184"/>
      <c r="J254" s="184"/>
      <c r="K254" s="184"/>
      <c r="L254" s="185"/>
      <c r="M254" s="33" t="str">
        <f>IF(M175="","",IF(M191="",IF(SUM(COUNTIF(M192:M252,"LS")+COUNTIF(M192:M252,"LUMP"))&gt;0,"LS",""),IF(SUM(M192:M252)&gt;0,ROUNDUP(SUM(M192:M252),0),"")))</f>
        <v/>
      </c>
      <c r="N254" s="33"/>
      <c r="O254" s="33"/>
      <c r="P254" s="33" t="str">
        <f>IF(P175="","",IF(P191="",IF(SUM(COUNTIF(P192:P251,"LS")+COUNTIF(P192:P251,"LUMP"))&gt;0,"LS",""),SUM(P252:P253)))</f>
        <v/>
      </c>
      <c r="Q254" s="33" t="str">
        <f t="shared" ref="Q254:R254" si="59">IF(Q175="","",IF(Q191="",IF(SUM(COUNTIF(Q192:Q251,"LS")+COUNTIF(Q192:Q251,"LUMP"))&gt;0,"LS",""),SUM(Q252:Q253)))</f>
        <v/>
      </c>
      <c r="R254" s="33" t="str">
        <f t="shared" si="59"/>
        <v/>
      </c>
      <c r="S254" s="33" t="str">
        <f>IF(S175="","",IF(S191="",IF(SUM(COUNTIF(S192:S251,"LS")+COUNTIF(S192:S251,"LUMP"))&gt;0,"LS",""),SUM(S252:S253)))</f>
        <v/>
      </c>
      <c r="T254" s="33" t="str">
        <f t="shared" ref="T254" si="60">IF(T175="","",IF(T191="",IF(SUM(COUNTIF(T192:T251,"LS")+COUNTIF(T192:T251,"LUMP"))&gt;0,"LS",""),SUM(T252:T253)))</f>
        <v/>
      </c>
      <c r="U254" s="33"/>
      <c r="V254" s="33"/>
      <c r="W254" s="33"/>
      <c r="X254" s="33"/>
      <c r="Y254" s="33"/>
      <c r="Z254" s="33"/>
      <c r="AA254" s="33"/>
      <c r="AB254" s="33" t="str">
        <f t="shared" ref="AB254:AN254" si="61">IF(AB175="","",IF(AB191="",IF(SUM(COUNTIF(AB192:AB251,"LS")+COUNTIF(AB192:AB251,"LUMP"))&gt;0,"LS",""),SUM(AB252:AB253)))</f>
        <v/>
      </c>
      <c r="AC254" s="33"/>
      <c r="AD254" s="33" t="str">
        <f t="shared" si="61"/>
        <v/>
      </c>
      <c r="AE254" s="33"/>
      <c r="AF254" s="33" t="str">
        <f t="shared" si="61"/>
        <v/>
      </c>
      <c r="AG254" s="33"/>
      <c r="AH254" s="33" t="str">
        <f t="shared" si="61"/>
        <v/>
      </c>
      <c r="AI254" s="33" t="str">
        <f t="shared" si="61"/>
        <v/>
      </c>
      <c r="AJ254" s="33" t="str">
        <f t="shared" si="61"/>
        <v/>
      </c>
      <c r="AK254" s="33" t="str">
        <f t="shared" si="61"/>
        <v/>
      </c>
      <c r="AL254" s="33" t="str">
        <f t="shared" si="61"/>
        <v/>
      </c>
      <c r="AM254" s="33"/>
      <c r="AN254" s="33" t="str">
        <f t="shared" si="61"/>
        <v/>
      </c>
      <c r="AO254" s="102"/>
    </row>
    <row r="255" spans="2:41" ht="12.75" customHeight="1" thickBot="1" x14ac:dyDescent="0.3"/>
    <row r="256" spans="2:41" ht="12.75" customHeight="1" thickBot="1" x14ac:dyDescent="0.3">
      <c r="B256" s="23" t="s">
        <v>8</v>
      </c>
      <c r="D256" s="198">
        <f>D174+1</f>
        <v>4</v>
      </c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198"/>
      <c r="Z256" s="198"/>
      <c r="AA256" s="198"/>
      <c r="AB256" s="198"/>
      <c r="AC256" s="198"/>
      <c r="AD256" s="198"/>
      <c r="AE256" s="198"/>
      <c r="AF256" s="198"/>
      <c r="AG256" s="198"/>
      <c r="AH256" s="198"/>
      <c r="AI256" s="198"/>
      <c r="AJ256" s="198"/>
      <c r="AK256" s="198"/>
      <c r="AL256" s="198"/>
      <c r="AM256" s="198"/>
      <c r="AN256" s="198"/>
      <c r="AO256" s="95"/>
    </row>
    <row r="257" spans="2:41" ht="12.75" customHeight="1" thickBot="1" x14ac:dyDescent="0.3">
      <c r="B257" s="17" t="str">
        <f>IF(D256&lt;10,LEFT(B175,5)&amp;D256,IF(D256&gt;99,LEFT(B175,3)&amp;D256,LEFT(B175,4)&amp;D256))</f>
        <v>P.4324</v>
      </c>
      <c r="D257" s="181" t="s">
        <v>6</v>
      </c>
      <c r="E257" s="181"/>
      <c r="F257" s="181"/>
      <c r="G257" s="181"/>
      <c r="H257" s="181"/>
      <c r="I257" s="181"/>
      <c r="J257" s="181"/>
      <c r="K257" s="181"/>
      <c r="L257" s="181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</row>
    <row r="258" spans="2:41" ht="12.75" customHeight="1" x14ac:dyDescent="0.25">
      <c r="B258" s="32"/>
      <c r="D258" s="181" t="s">
        <v>21</v>
      </c>
      <c r="E258" s="181"/>
      <c r="F258" s="181"/>
      <c r="G258" s="181"/>
      <c r="H258" s="181"/>
      <c r="I258" s="181"/>
      <c r="J258" s="181"/>
      <c r="K258" s="181"/>
      <c r="L258" s="181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</row>
    <row r="259" spans="2:41" ht="12.75" customHeight="1" thickBot="1" x14ac:dyDescent="0.3">
      <c r="D259" s="181" t="s">
        <v>7</v>
      </c>
      <c r="E259" s="181"/>
      <c r="F259" s="181"/>
      <c r="G259" s="181"/>
      <c r="H259" s="181"/>
      <c r="I259" s="181"/>
      <c r="J259" s="181"/>
      <c r="K259" s="181"/>
      <c r="L259" s="181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</row>
    <row r="260" spans="2:41" ht="12.75" customHeight="1" x14ac:dyDescent="0.25">
      <c r="B260" s="220" t="s">
        <v>9</v>
      </c>
      <c r="D260" s="186" t="s">
        <v>18</v>
      </c>
      <c r="E260" s="189" t="s">
        <v>0</v>
      </c>
      <c r="F260" s="190"/>
      <c r="G260" s="191"/>
      <c r="H260" s="168" t="s">
        <v>1</v>
      </c>
      <c r="I260" s="169"/>
      <c r="J260" s="169"/>
      <c r="K260" s="169"/>
      <c r="L260" s="170"/>
      <c r="M260" s="36" t="str">
        <f>IF(OR(TRIM(M257)=0,TRIM(M257)=""),"",IF(IFERROR(TRIM(INDEX(QryItemNamed,MATCH(TRIM(M257),ITEM,0),2)),"")="Y","SPECIAL",LEFT(IFERROR(TRIM(INDEX(ITEM,MATCH(TRIM(M257),ITEM,0))),""),3)))</f>
        <v/>
      </c>
      <c r="N260" s="87"/>
      <c r="O260" s="87"/>
      <c r="P260" s="37" t="str">
        <f t="shared" ref="P260:AN260" si="62">IF(OR(TRIM(P257)=0,TRIM(P257)=""),"",IF(IFERROR(TRIM(INDEX(QryItemNamed,MATCH(TRIM(P257),ITEM,0),2)),"")="Y","SPECIAL",LEFT(IFERROR(TRIM(INDEX(ITEM,MATCH(TRIM(P257),ITEM,0))),""),3)))</f>
        <v/>
      </c>
      <c r="Q260" s="37" t="str">
        <f t="shared" si="62"/>
        <v/>
      </c>
      <c r="R260" s="37" t="str">
        <f t="shared" si="62"/>
        <v/>
      </c>
      <c r="S260" s="37" t="str">
        <f t="shared" si="62"/>
        <v/>
      </c>
      <c r="T260" s="37" t="str">
        <f t="shared" si="62"/>
        <v/>
      </c>
      <c r="U260" s="37"/>
      <c r="V260" s="37"/>
      <c r="W260" s="37"/>
      <c r="X260" s="37"/>
      <c r="Y260" s="37"/>
      <c r="Z260" s="37"/>
      <c r="AA260" s="37"/>
      <c r="AB260" s="37" t="str">
        <f t="shared" si="62"/>
        <v/>
      </c>
      <c r="AC260" s="37"/>
      <c r="AD260" s="37" t="str">
        <f t="shared" si="62"/>
        <v/>
      </c>
      <c r="AE260" s="37"/>
      <c r="AF260" s="37" t="str">
        <f t="shared" si="62"/>
        <v/>
      </c>
      <c r="AG260" s="37"/>
      <c r="AH260" s="37" t="str">
        <f t="shared" si="62"/>
        <v/>
      </c>
      <c r="AI260" s="37" t="str">
        <f t="shared" si="62"/>
        <v/>
      </c>
      <c r="AJ260" s="37" t="str">
        <f t="shared" si="62"/>
        <v/>
      </c>
      <c r="AK260" s="37" t="str">
        <f t="shared" si="62"/>
        <v/>
      </c>
      <c r="AL260" s="37" t="str">
        <f t="shared" si="62"/>
        <v/>
      </c>
      <c r="AM260" s="37"/>
      <c r="AN260" s="37" t="str">
        <f t="shared" si="62"/>
        <v/>
      </c>
      <c r="AO260" s="96"/>
    </row>
    <row r="261" spans="2:41" ht="12.75" customHeight="1" x14ac:dyDescent="0.25">
      <c r="B261" s="221"/>
      <c r="D261" s="187"/>
      <c r="E261" s="192"/>
      <c r="F261" s="193"/>
      <c r="G261" s="194"/>
      <c r="H261" s="171"/>
      <c r="I261" s="172"/>
      <c r="J261" s="172"/>
      <c r="K261" s="172"/>
      <c r="L261" s="173"/>
      <c r="M261" s="232" t="str">
        <f>IF(OR(TRIM(M257)=0,TRIM(M257)=""),IF(M259="","",M259),IF(IFERROR(TRIM(INDEX(QryItemNamed,MATCH(TRIM(M257),ITEM,0),2)),"")="Y",TRIM(RIGHT(IFERROR(TRIM(INDEX(QryItemNamed,MATCH(TRIM(M257),ITEM,0),4)),"123456789012"),LEN(IFERROR(TRIM(INDEX(QryItemNamed,MATCH(TRIM(M257),ITEM,0),4)),"123456789012"))-9))&amp;M259,IFERROR(TRIM(INDEX(QryItemNamed,MATCH(TRIM(M257),ITEM,0),4))&amp;M259,"ITEM CODE DOES NOT EXIST IN ITEM MASTER")))</f>
        <v/>
      </c>
      <c r="N261" s="89"/>
      <c r="O261" s="89"/>
      <c r="P261" s="233" t="str">
        <f t="shared" ref="P261:AN261" si="63">IF(OR(TRIM(P257)=0,TRIM(P257)=""),IF(P259="","",P259),IF(IFERROR(TRIM(INDEX(QryItemNamed,MATCH(TRIM(P257),ITEM,0),2)),"")="Y",TRIM(RIGHT(IFERROR(TRIM(INDEX(QryItemNamed,MATCH(TRIM(P257),ITEM,0),4)),"123456789012"),LEN(IFERROR(TRIM(INDEX(QryItemNamed,MATCH(TRIM(P257),ITEM,0),4)),"123456789012"))-9))&amp;P259,IFERROR(TRIM(INDEX(QryItemNamed,MATCH(TRIM(P257),ITEM,0),4))&amp;P259,"ITEM CODE DOES NOT EXIST IN ITEM MASTER")))</f>
        <v/>
      </c>
      <c r="Q261" s="233" t="str">
        <f t="shared" si="63"/>
        <v/>
      </c>
      <c r="R261" s="233" t="str">
        <f t="shared" si="63"/>
        <v/>
      </c>
      <c r="S261" s="233" t="str">
        <f t="shared" si="63"/>
        <v/>
      </c>
      <c r="T261" s="233" t="str">
        <f t="shared" si="63"/>
        <v/>
      </c>
      <c r="U261" s="92"/>
      <c r="V261" s="84"/>
      <c r="W261" s="84"/>
      <c r="X261" s="84"/>
      <c r="Y261" s="93"/>
      <c r="Z261" s="79"/>
      <c r="AA261" s="103"/>
      <c r="AB261" s="233" t="str">
        <f t="shared" si="63"/>
        <v/>
      </c>
      <c r="AC261" s="90"/>
      <c r="AD261" s="233" t="str">
        <f t="shared" si="63"/>
        <v/>
      </c>
      <c r="AE261" s="90"/>
      <c r="AF261" s="233" t="str">
        <f t="shared" si="63"/>
        <v/>
      </c>
      <c r="AG261" s="94"/>
      <c r="AH261" s="233" t="str">
        <f t="shared" si="63"/>
        <v/>
      </c>
      <c r="AI261" s="233" t="str">
        <f t="shared" si="63"/>
        <v/>
      </c>
      <c r="AJ261" s="233" t="str">
        <f t="shared" si="63"/>
        <v/>
      </c>
      <c r="AK261" s="233" t="str">
        <f t="shared" si="63"/>
        <v/>
      </c>
      <c r="AL261" s="233" t="str">
        <f t="shared" si="63"/>
        <v/>
      </c>
      <c r="AM261" s="94"/>
      <c r="AN261" s="233" t="str">
        <f t="shared" si="63"/>
        <v/>
      </c>
      <c r="AO261" s="97"/>
    </row>
    <row r="262" spans="2:41" ht="12.75" customHeight="1" x14ac:dyDescent="0.25">
      <c r="B262" s="221"/>
      <c r="D262" s="187"/>
      <c r="E262" s="192"/>
      <c r="F262" s="193"/>
      <c r="G262" s="194"/>
      <c r="H262" s="171"/>
      <c r="I262" s="172"/>
      <c r="J262" s="172"/>
      <c r="K262" s="172"/>
      <c r="L262" s="173"/>
      <c r="M262" s="232"/>
      <c r="N262" s="89"/>
      <c r="O262" s="89"/>
      <c r="P262" s="233"/>
      <c r="Q262" s="233"/>
      <c r="R262" s="233"/>
      <c r="S262" s="233"/>
      <c r="T262" s="233"/>
      <c r="U262" s="92"/>
      <c r="V262" s="84"/>
      <c r="W262" s="84"/>
      <c r="X262" s="84"/>
      <c r="Y262" s="93"/>
      <c r="Z262" s="79"/>
      <c r="AA262" s="103"/>
      <c r="AB262" s="233"/>
      <c r="AC262" s="90"/>
      <c r="AD262" s="233"/>
      <c r="AE262" s="90"/>
      <c r="AF262" s="233"/>
      <c r="AG262" s="94"/>
      <c r="AH262" s="233"/>
      <c r="AI262" s="233"/>
      <c r="AJ262" s="233"/>
      <c r="AK262" s="233"/>
      <c r="AL262" s="233"/>
      <c r="AM262" s="94"/>
      <c r="AN262" s="233"/>
      <c r="AO262" s="97"/>
    </row>
    <row r="263" spans="2:41" ht="12.75" customHeight="1" x14ac:dyDescent="0.25">
      <c r="B263" s="221"/>
      <c r="D263" s="187"/>
      <c r="E263" s="192"/>
      <c r="F263" s="193"/>
      <c r="G263" s="194"/>
      <c r="H263" s="171"/>
      <c r="I263" s="172"/>
      <c r="J263" s="172"/>
      <c r="K263" s="172"/>
      <c r="L263" s="173"/>
      <c r="M263" s="232"/>
      <c r="N263" s="89"/>
      <c r="O263" s="89"/>
      <c r="P263" s="233"/>
      <c r="Q263" s="233"/>
      <c r="R263" s="233"/>
      <c r="S263" s="233"/>
      <c r="T263" s="233"/>
      <c r="U263" s="92"/>
      <c r="V263" s="84"/>
      <c r="W263" s="84"/>
      <c r="X263" s="84"/>
      <c r="Y263" s="93"/>
      <c r="Z263" s="79"/>
      <c r="AA263" s="103"/>
      <c r="AB263" s="233"/>
      <c r="AC263" s="90"/>
      <c r="AD263" s="233"/>
      <c r="AE263" s="90"/>
      <c r="AF263" s="233"/>
      <c r="AG263" s="94"/>
      <c r="AH263" s="233"/>
      <c r="AI263" s="233"/>
      <c r="AJ263" s="233"/>
      <c r="AK263" s="233"/>
      <c r="AL263" s="233"/>
      <c r="AM263" s="94"/>
      <c r="AN263" s="233"/>
      <c r="AO263" s="97"/>
    </row>
    <row r="264" spans="2:41" ht="12.75" customHeight="1" x14ac:dyDescent="0.25">
      <c r="B264" s="221"/>
      <c r="D264" s="187"/>
      <c r="E264" s="192"/>
      <c r="F264" s="193"/>
      <c r="G264" s="194"/>
      <c r="H264" s="171"/>
      <c r="I264" s="172"/>
      <c r="J264" s="172"/>
      <c r="K264" s="172"/>
      <c r="L264" s="173"/>
      <c r="M264" s="232"/>
      <c r="N264" s="89"/>
      <c r="O264" s="89"/>
      <c r="P264" s="233"/>
      <c r="Q264" s="233"/>
      <c r="R264" s="233"/>
      <c r="S264" s="233"/>
      <c r="T264" s="233"/>
      <c r="U264" s="92"/>
      <c r="V264" s="84"/>
      <c r="W264" s="84"/>
      <c r="X264" s="84"/>
      <c r="Y264" s="93"/>
      <c r="Z264" s="79"/>
      <c r="AA264" s="103"/>
      <c r="AB264" s="233"/>
      <c r="AC264" s="90"/>
      <c r="AD264" s="233"/>
      <c r="AE264" s="90"/>
      <c r="AF264" s="233"/>
      <c r="AG264" s="94"/>
      <c r="AH264" s="233"/>
      <c r="AI264" s="233"/>
      <c r="AJ264" s="233"/>
      <c r="AK264" s="233"/>
      <c r="AL264" s="233"/>
      <c r="AM264" s="94"/>
      <c r="AN264" s="233"/>
      <c r="AO264" s="97"/>
    </row>
    <row r="265" spans="2:41" ht="12.75" customHeight="1" x14ac:dyDescent="0.25">
      <c r="B265" s="221"/>
      <c r="D265" s="187"/>
      <c r="E265" s="192"/>
      <c r="F265" s="193"/>
      <c r="G265" s="194"/>
      <c r="H265" s="171"/>
      <c r="I265" s="172"/>
      <c r="J265" s="172"/>
      <c r="K265" s="172"/>
      <c r="L265" s="173"/>
      <c r="M265" s="232"/>
      <c r="N265" s="89"/>
      <c r="O265" s="89"/>
      <c r="P265" s="233"/>
      <c r="Q265" s="233"/>
      <c r="R265" s="233"/>
      <c r="S265" s="233"/>
      <c r="T265" s="233"/>
      <c r="U265" s="92"/>
      <c r="V265" s="84"/>
      <c r="W265" s="84"/>
      <c r="X265" s="84"/>
      <c r="Y265" s="93"/>
      <c r="Z265" s="79"/>
      <c r="AA265" s="103"/>
      <c r="AB265" s="233"/>
      <c r="AC265" s="90"/>
      <c r="AD265" s="233"/>
      <c r="AE265" s="90"/>
      <c r="AF265" s="233"/>
      <c r="AG265" s="94"/>
      <c r="AH265" s="233"/>
      <c r="AI265" s="233"/>
      <c r="AJ265" s="233"/>
      <c r="AK265" s="233"/>
      <c r="AL265" s="233"/>
      <c r="AM265" s="94"/>
      <c r="AN265" s="233"/>
      <c r="AO265" s="97"/>
    </row>
    <row r="266" spans="2:41" ht="12.75" customHeight="1" x14ac:dyDescent="0.25">
      <c r="B266" s="221"/>
      <c r="D266" s="187"/>
      <c r="E266" s="192"/>
      <c r="F266" s="193"/>
      <c r="G266" s="194"/>
      <c r="H266" s="171"/>
      <c r="I266" s="172"/>
      <c r="J266" s="172"/>
      <c r="K266" s="172"/>
      <c r="L266" s="173"/>
      <c r="M266" s="232"/>
      <c r="N266" s="89"/>
      <c r="O266" s="89"/>
      <c r="P266" s="233"/>
      <c r="Q266" s="233"/>
      <c r="R266" s="233"/>
      <c r="S266" s="233"/>
      <c r="T266" s="233"/>
      <c r="U266" s="92"/>
      <c r="V266" s="84"/>
      <c r="W266" s="84"/>
      <c r="X266" s="84"/>
      <c r="Y266" s="93"/>
      <c r="Z266" s="79"/>
      <c r="AA266" s="103"/>
      <c r="AB266" s="233"/>
      <c r="AC266" s="90"/>
      <c r="AD266" s="233"/>
      <c r="AE266" s="90"/>
      <c r="AF266" s="233"/>
      <c r="AG266" s="94"/>
      <c r="AH266" s="233"/>
      <c r="AI266" s="233"/>
      <c r="AJ266" s="233"/>
      <c r="AK266" s="233"/>
      <c r="AL266" s="233"/>
      <c r="AM266" s="94"/>
      <c r="AN266" s="233"/>
      <c r="AO266" s="97"/>
    </row>
    <row r="267" spans="2:41" ht="12.75" customHeight="1" x14ac:dyDescent="0.25">
      <c r="B267" s="221"/>
      <c r="D267" s="187"/>
      <c r="E267" s="192"/>
      <c r="F267" s="193"/>
      <c r="G267" s="194"/>
      <c r="H267" s="171"/>
      <c r="I267" s="172"/>
      <c r="J267" s="172"/>
      <c r="K267" s="172"/>
      <c r="L267" s="173"/>
      <c r="M267" s="232"/>
      <c r="N267" s="89"/>
      <c r="O267" s="89"/>
      <c r="P267" s="233"/>
      <c r="Q267" s="233"/>
      <c r="R267" s="233"/>
      <c r="S267" s="233"/>
      <c r="T267" s="233"/>
      <c r="U267" s="92"/>
      <c r="V267" s="84"/>
      <c r="W267" s="84"/>
      <c r="X267" s="84"/>
      <c r="Y267" s="93"/>
      <c r="Z267" s="79"/>
      <c r="AA267" s="103"/>
      <c r="AB267" s="233"/>
      <c r="AC267" s="90"/>
      <c r="AD267" s="233"/>
      <c r="AE267" s="90"/>
      <c r="AF267" s="233"/>
      <c r="AG267" s="94"/>
      <c r="AH267" s="233"/>
      <c r="AI267" s="233"/>
      <c r="AJ267" s="233"/>
      <c r="AK267" s="233"/>
      <c r="AL267" s="233"/>
      <c r="AM267" s="94"/>
      <c r="AN267" s="233"/>
      <c r="AO267" s="97"/>
    </row>
    <row r="268" spans="2:41" ht="12.75" customHeight="1" x14ac:dyDescent="0.25">
      <c r="B268" s="221"/>
      <c r="D268" s="187"/>
      <c r="E268" s="192"/>
      <c r="F268" s="193"/>
      <c r="G268" s="194"/>
      <c r="H268" s="171"/>
      <c r="I268" s="172"/>
      <c r="J268" s="172"/>
      <c r="K268" s="172"/>
      <c r="L268" s="173"/>
      <c r="M268" s="232"/>
      <c r="N268" s="89"/>
      <c r="O268" s="89"/>
      <c r="P268" s="233"/>
      <c r="Q268" s="233"/>
      <c r="R268" s="233"/>
      <c r="S268" s="233"/>
      <c r="T268" s="233"/>
      <c r="U268" s="92"/>
      <c r="V268" s="84"/>
      <c r="W268" s="84"/>
      <c r="X268" s="84"/>
      <c r="Y268" s="93"/>
      <c r="Z268" s="79"/>
      <c r="AA268" s="103"/>
      <c r="AB268" s="233"/>
      <c r="AC268" s="90"/>
      <c r="AD268" s="233"/>
      <c r="AE268" s="90"/>
      <c r="AF268" s="233"/>
      <c r="AG268" s="94"/>
      <c r="AH268" s="233"/>
      <c r="AI268" s="233"/>
      <c r="AJ268" s="233"/>
      <c r="AK268" s="233"/>
      <c r="AL268" s="233"/>
      <c r="AM268" s="94"/>
      <c r="AN268" s="233"/>
      <c r="AO268" s="97"/>
    </row>
    <row r="269" spans="2:41" ht="12.75" customHeight="1" x14ac:dyDescent="0.25">
      <c r="B269" s="221"/>
      <c r="D269" s="187"/>
      <c r="E269" s="192"/>
      <c r="F269" s="193"/>
      <c r="G269" s="194"/>
      <c r="H269" s="171"/>
      <c r="I269" s="172"/>
      <c r="J269" s="172"/>
      <c r="K269" s="172"/>
      <c r="L269" s="173"/>
      <c r="M269" s="232"/>
      <c r="N269" s="89"/>
      <c r="O269" s="89"/>
      <c r="P269" s="233"/>
      <c r="Q269" s="233"/>
      <c r="R269" s="233"/>
      <c r="S269" s="233"/>
      <c r="T269" s="233"/>
      <c r="U269" s="92"/>
      <c r="V269" s="84"/>
      <c r="W269" s="84"/>
      <c r="X269" s="84"/>
      <c r="Y269" s="93"/>
      <c r="Z269" s="79"/>
      <c r="AA269" s="103"/>
      <c r="AB269" s="233"/>
      <c r="AC269" s="90"/>
      <c r="AD269" s="233"/>
      <c r="AE269" s="90"/>
      <c r="AF269" s="233"/>
      <c r="AG269" s="94"/>
      <c r="AH269" s="233"/>
      <c r="AI269" s="233"/>
      <c r="AJ269" s="233"/>
      <c r="AK269" s="233"/>
      <c r="AL269" s="233"/>
      <c r="AM269" s="94"/>
      <c r="AN269" s="233"/>
      <c r="AO269" s="97"/>
    </row>
    <row r="270" spans="2:41" ht="12.75" customHeight="1" x14ac:dyDescent="0.25">
      <c r="B270" s="221"/>
      <c r="D270" s="187"/>
      <c r="E270" s="192"/>
      <c r="F270" s="193"/>
      <c r="G270" s="194"/>
      <c r="H270" s="171"/>
      <c r="I270" s="172"/>
      <c r="J270" s="172"/>
      <c r="K270" s="172"/>
      <c r="L270" s="173"/>
      <c r="M270" s="232"/>
      <c r="N270" s="89"/>
      <c r="O270" s="89"/>
      <c r="P270" s="233"/>
      <c r="Q270" s="233"/>
      <c r="R270" s="233"/>
      <c r="S270" s="233"/>
      <c r="T270" s="233"/>
      <c r="U270" s="92"/>
      <c r="V270" s="84"/>
      <c r="W270" s="84"/>
      <c r="X270" s="84"/>
      <c r="Y270" s="93"/>
      <c r="Z270" s="79"/>
      <c r="AA270" s="103"/>
      <c r="AB270" s="233"/>
      <c r="AC270" s="90"/>
      <c r="AD270" s="233"/>
      <c r="AE270" s="90"/>
      <c r="AF270" s="233"/>
      <c r="AG270" s="94"/>
      <c r="AH270" s="233"/>
      <c r="AI270" s="233"/>
      <c r="AJ270" s="233"/>
      <c r="AK270" s="233"/>
      <c r="AL270" s="233"/>
      <c r="AM270" s="94"/>
      <c r="AN270" s="233"/>
      <c r="AO270" s="97"/>
    </row>
    <row r="271" spans="2:41" ht="12.75" customHeight="1" x14ac:dyDescent="0.25">
      <c r="B271" s="221"/>
      <c r="D271" s="187"/>
      <c r="E271" s="192"/>
      <c r="F271" s="193"/>
      <c r="G271" s="194"/>
      <c r="H271" s="171"/>
      <c r="I271" s="172"/>
      <c r="J271" s="172"/>
      <c r="K271" s="172"/>
      <c r="L271" s="173"/>
      <c r="M271" s="232"/>
      <c r="N271" s="89"/>
      <c r="O271" s="89"/>
      <c r="P271" s="233"/>
      <c r="Q271" s="233"/>
      <c r="R271" s="233"/>
      <c r="S271" s="233"/>
      <c r="T271" s="233"/>
      <c r="U271" s="92"/>
      <c r="V271" s="84"/>
      <c r="W271" s="84"/>
      <c r="X271" s="84"/>
      <c r="Y271" s="93"/>
      <c r="Z271" s="79"/>
      <c r="AA271" s="103"/>
      <c r="AB271" s="233"/>
      <c r="AC271" s="90"/>
      <c r="AD271" s="233"/>
      <c r="AE271" s="90"/>
      <c r="AF271" s="233"/>
      <c r="AG271" s="94"/>
      <c r="AH271" s="233"/>
      <c r="AI271" s="233"/>
      <c r="AJ271" s="233"/>
      <c r="AK271" s="233"/>
      <c r="AL271" s="233"/>
      <c r="AM271" s="94"/>
      <c r="AN271" s="233"/>
      <c r="AO271" s="97"/>
    </row>
    <row r="272" spans="2:41" ht="12.75" customHeight="1" x14ac:dyDescent="0.25">
      <c r="B272" s="221"/>
      <c r="D272" s="187"/>
      <c r="E272" s="192"/>
      <c r="F272" s="193"/>
      <c r="G272" s="194"/>
      <c r="H272" s="171"/>
      <c r="I272" s="172"/>
      <c r="J272" s="172"/>
      <c r="K272" s="172"/>
      <c r="L272" s="173"/>
      <c r="M272" s="232"/>
      <c r="N272" s="89"/>
      <c r="O272" s="89"/>
      <c r="P272" s="233"/>
      <c r="Q272" s="233"/>
      <c r="R272" s="233"/>
      <c r="S272" s="233"/>
      <c r="T272" s="233"/>
      <c r="U272" s="92"/>
      <c r="V272" s="84"/>
      <c r="W272" s="84"/>
      <c r="X272" s="84"/>
      <c r="Y272" s="93"/>
      <c r="Z272" s="79"/>
      <c r="AA272" s="103"/>
      <c r="AB272" s="233"/>
      <c r="AC272" s="90"/>
      <c r="AD272" s="233"/>
      <c r="AE272" s="90"/>
      <c r="AF272" s="233"/>
      <c r="AG272" s="94"/>
      <c r="AH272" s="233"/>
      <c r="AI272" s="233"/>
      <c r="AJ272" s="233"/>
      <c r="AK272" s="233"/>
      <c r="AL272" s="233"/>
      <c r="AM272" s="94"/>
      <c r="AN272" s="233"/>
      <c r="AO272" s="97"/>
    </row>
    <row r="273" spans="2:41" ht="12.75" customHeight="1" thickBot="1" x14ac:dyDescent="0.3">
      <c r="B273" s="222"/>
      <c r="D273" s="187"/>
      <c r="E273" s="192"/>
      <c r="F273" s="193"/>
      <c r="G273" s="194"/>
      <c r="H273" s="171"/>
      <c r="I273" s="172"/>
      <c r="J273" s="172"/>
      <c r="K273" s="172"/>
      <c r="L273" s="173"/>
      <c r="M273" s="6" t="str">
        <f>IF(OR(TRIM(M257)=0,TRIM(M257)=""),"",IF(IFERROR(TRIM(INDEX(QryItemNamed,MATCH(TRIM(M257),ITEM,0),3)),"")="LS","",IFERROR(TRIM(INDEX(QryItemNamed,MATCH(TRIM(M257),ITEM,0),3)),"")))</f>
        <v/>
      </c>
      <c r="N273" s="88"/>
      <c r="O273" s="88"/>
      <c r="P273" s="7" t="str">
        <f t="shared" ref="P273:AN273" si="64">IF(OR(TRIM(P257)=0,TRIM(P257)=""),"",IF(IFERROR(TRIM(INDEX(QryItemNamed,MATCH(TRIM(P257),ITEM,0),3)),"")="LS","",IFERROR(TRIM(INDEX(QryItemNamed,MATCH(TRIM(P257),ITEM,0),3)),"")))</f>
        <v/>
      </c>
      <c r="Q273" s="7" t="str">
        <f t="shared" si="64"/>
        <v/>
      </c>
      <c r="R273" s="7" t="str">
        <f t="shared" si="64"/>
        <v/>
      </c>
      <c r="S273" s="7" t="str">
        <f t="shared" si="64"/>
        <v/>
      </c>
      <c r="T273" s="7" t="str">
        <f t="shared" si="64"/>
        <v/>
      </c>
      <c r="U273" s="7"/>
      <c r="V273" s="7"/>
      <c r="W273" s="7"/>
      <c r="X273" s="7"/>
      <c r="Y273" s="7"/>
      <c r="Z273" s="7"/>
      <c r="AA273" s="7"/>
      <c r="AB273" s="7" t="str">
        <f t="shared" si="64"/>
        <v/>
      </c>
      <c r="AC273" s="7"/>
      <c r="AD273" s="7" t="str">
        <f t="shared" si="64"/>
        <v/>
      </c>
      <c r="AE273" s="7"/>
      <c r="AF273" s="7" t="str">
        <f t="shared" si="64"/>
        <v/>
      </c>
      <c r="AG273" s="7"/>
      <c r="AH273" s="7" t="str">
        <f t="shared" si="64"/>
        <v/>
      </c>
      <c r="AI273" s="7" t="str">
        <f t="shared" si="64"/>
        <v/>
      </c>
      <c r="AJ273" s="7" t="str">
        <f t="shared" si="64"/>
        <v/>
      </c>
      <c r="AK273" s="7" t="str">
        <f t="shared" si="64"/>
        <v/>
      </c>
      <c r="AL273" s="7" t="str">
        <f t="shared" si="64"/>
        <v/>
      </c>
      <c r="AM273" s="7"/>
      <c r="AN273" s="7" t="str">
        <f t="shared" si="64"/>
        <v/>
      </c>
      <c r="AO273" s="96"/>
    </row>
    <row r="274" spans="2:41" ht="12.75" customHeight="1" x14ac:dyDescent="0.25">
      <c r="B274" s="40" t="str">
        <f t="shared" ref="B274:B305" si="65">IF(D274&lt;&gt;"",$AQ$1,"")</f>
        <v/>
      </c>
      <c r="D274" s="38"/>
      <c r="E274" s="52"/>
      <c r="F274" s="61"/>
      <c r="G274" s="43"/>
      <c r="H274" s="205"/>
      <c r="I274" s="206"/>
      <c r="J274" s="26" t="str">
        <f>IF(K274="","","TO")</f>
        <v/>
      </c>
      <c r="K274" s="205"/>
      <c r="L274" s="207"/>
      <c r="M274" s="8"/>
      <c r="N274" s="8"/>
      <c r="O274" s="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74"/>
    </row>
    <row r="275" spans="2:41" ht="12.75" customHeight="1" x14ac:dyDescent="0.25">
      <c r="B275" s="28" t="str">
        <f t="shared" si="65"/>
        <v/>
      </c>
      <c r="D275" s="55"/>
      <c r="E275" s="57"/>
      <c r="F275" s="62" t="str">
        <f>IF(G275="","","-")</f>
        <v/>
      </c>
      <c r="G275" s="51"/>
      <c r="H275" s="163"/>
      <c r="I275" s="161"/>
      <c r="J275" s="27" t="str">
        <f>IF(K275="","","TO")</f>
        <v/>
      </c>
      <c r="K275" s="160"/>
      <c r="L275" s="162"/>
      <c r="M275" s="41"/>
      <c r="N275" s="41"/>
      <c r="O275" s="41"/>
      <c r="P275" s="41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11"/>
      <c r="AL275" s="11"/>
      <c r="AM275" s="11"/>
      <c r="AN275" s="11"/>
      <c r="AO275" s="74"/>
    </row>
    <row r="276" spans="2:41" ht="12.75" customHeight="1" x14ac:dyDescent="0.25">
      <c r="B276" s="28" t="str">
        <f t="shared" si="65"/>
        <v/>
      </c>
      <c r="D276" s="55"/>
      <c r="E276" s="58"/>
      <c r="F276" s="62" t="str">
        <f t="shared" ref="F276:F333" si="66">IF(G276="","","-")</f>
        <v/>
      </c>
      <c r="G276" s="59"/>
      <c r="H276" s="163"/>
      <c r="I276" s="161"/>
      <c r="J276" s="27" t="str">
        <f t="shared" ref="J276:J332" si="67">IF(K276="","","TO")</f>
        <v/>
      </c>
      <c r="K276" s="160"/>
      <c r="L276" s="162"/>
      <c r="M276" s="41"/>
      <c r="N276" s="41"/>
      <c r="O276" s="41"/>
      <c r="P276" s="41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11"/>
      <c r="AL276" s="11"/>
      <c r="AM276" s="11"/>
      <c r="AN276" s="11"/>
      <c r="AO276" s="74"/>
    </row>
    <row r="277" spans="2:41" ht="12.75" customHeight="1" x14ac:dyDescent="0.25">
      <c r="B277" s="28" t="str">
        <f t="shared" si="65"/>
        <v/>
      </c>
      <c r="D277" s="55"/>
      <c r="E277" s="53"/>
      <c r="F277" s="62" t="str">
        <f t="shared" si="66"/>
        <v/>
      </c>
      <c r="G277" s="44"/>
      <c r="H277" s="163"/>
      <c r="I277" s="161"/>
      <c r="J277" s="27" t="str">
        <f t="shared" si="67"/>
        <v/>
      </c>
      <c r="K277" s="160"/>
      <c r="L277" s="162"/>
      <c r="M277" s="41"/>
      <c r="N277" s="41"/>
      <c r="O277" s="41"/>
      <c r="P277" s="41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11"/>
      <c r="AL277" s="11"/>
      <c r="AM277" s="11"/>
      <c r="AN277" s="11"/>
      <c r="AO277" s="74"/>
    </row>
    <row r="278" spans="2:41" ht="12.75" customHeight="1" x14ac:dyDescent="0.25">
      <c r="B278" s="28" t="str">
        <f t="shared" si="65"/>
        <v/>
      </c>
      <c r="D278" s="55"/>
      <c r="E278" s="57"/>
      <c r="F278" s="62" t="str">
        <f t="shared" si="66"/>
        <v/>
      </c>
      <c r="G278" s="51"/>
      <c r="H278" s="163"/>
      <c r="I278" s="161"/>
      <c r="J278" s="27" t="str">
        <f t="shared" si="67"/>
        <v/>
      </c>
      <c r="K278" s="160"/>
      <c r="L278" s="162"/>
      <c r="M278" s="41"/>
      <c r="N278" s="41"/>
      <c r="O278" s="41"/>
      <c r="P278" s="41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11"/>
      <c r="AL278" s="11"/>
      <c r="AM278" s="11"/>
      <c r="AN278" s="11"/>
      <c r="AO278" s="74"/>
    </row>
    <row r="279" spans="2:41" ht="12.75" customHeight="1" x14ac:dyDescent="0.25">
      <c r="B279" s="28" t="str">
        <f t="shared" si="65"/>
        <v/>
      </c>
      <c r="D279" s="55"/>
      <c r="E279" s="53"/>
      <c r="F279" s="62" t="str">
        <f t="shared" si="66"/>
        <v/>
      </c>
      <c r="G279" s="44"/>
      <c r="H279" s="163"/>
      <c r="I279" s="161"/>
      <c r="J279" s="27" t="str">
        <f t="shared" si="67"/>
        <v/>
      </c>
      <c r="K279" s="160"/>
      <c r="L279" s="162"/>
      <c r="M279" s="41"/>
      <c r="N279" s="41"/>
      <c r="O279" s="41"/>
      <c r="P279" s="41"/>
      <c r="Q279" s="42"/>
      <c r="R279" s="42"/>
      <c r="S279" s="65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11"/>
      <c r="AL279" s="11"/>
      <c r="AM279" s="11"/>
      <c r="AN279" s="11"/>
      <c r="AO279" s="74"/>
    </row>
    <row r="280" spans="2:41" ht="12.75" customHeight="1" x14ac:dyDescent="0.25">
      <c r="B280" s="28" t="str">
        <f t="shared" si="65"/>
        <v/>
      </c>
      <c r="D280" s="55"/>
      <c r="E280" s="53"/>
      <c r="F280" s="62" t="str">
        <f t="shared" si="66"/>
        <v/>
      </c>
      <c r="G280" s="44"/>
      <c r="H280" s="163"/>
      <c r="I280" s="161"/>
      <c r="J280" s="27" t="str">
        <f t="shared" si="67"/>
        <v/>
      </c>
      <c r="K280" s="160"/>
      <c r="L280" s="162"/>
      <c r="M280" s="41"/>
      <c r="N280" s="41"/>
      <c r="O280" s="41"/>
      <c r="P280" s="41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11"/>
      <c r="AL280" s="11"/>
      <c r="AM280" s="11"/>
      <c r="AN280" s="11"/>
      <c r="AO280" s="74"/>
    </row>
    <row r="281" spans="2:41" ht="12.75" customHeight="1" x14ac:dyDescent="0.25">
      <c r="B281" s="28" t="str">
        <f t="shared" si="65"/>
        <v/>
      </c>
      <c r="D281" s="55"/>
      <c r="E281" s="53"/>
      <c r="F281" s="62" t="str">
        <f t="shared" si="66"/>
        <v/>
      </c>
      <c r="G281" s="44"/>
      <c r="H281" s="163"/>
      <c r="I281" s="161"/>
      <c r="J281" s="27" t="str">
        <f t="shared" si="67"/>
        <v/>
      </c>
      <c r="K281" s="160"/>
      <c r="L281" s="162"/>
      <c r="M281" s="41"/>
      <c r="N281" s="41"/>
      <c r="O281" s="41"/>
      <c r="P281" s="41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11"/>
      <c r="AL281" s="11"/>
      <c r="AM281" s="11"/>
      <c r="AN281" s="11"/>
      <c r="AO281" s="74"/>
    </row>
    <row r="282" spans="2:41" ht="12.75" customHeight="1" x14ac:dyDescent="0.25">
      <c r="B282" s="28" t="str">
        <f t="shared" si="65"/>
        <v/>
      </c>
      <c r="D282" s="55"/>
      <c r="E282" s="53"/>
      <c r="F282" s="62" t="str">
        <f t="shared" si="66"/>
        <v/>
      </c>
      <c r="G282" s="44"/>
      <c r="H282" s="163"/>
      <c r="I282" s="161"/>
      <c r="J282" s="27" t="str">
        <f t="shared" si="67"/>
        <v/>
      </c>
      <c r="K282" s="160"/>
      <c r="L282" s="162"/>
      <c r="M282" s="41"/>
      <c r="N282" s="41"/>
      <c r="O282" s="41"/>
      <c r="P282" s="41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11"/>
      <c r="AL282" s="11"/>
      <c r="AM282" s="11"/>
      <c r="AN282" s="11"/>
      <c r="AO282" s="74"/>
    </row>
    <row r="283" spans="2:41" ht="12.75" customHeight="1" x14ac:dyDescent="0.25">
      <c r="B283" s="28" t="str">
        <f t="shared" si="65"/>
        <v/>
      </c>
      <c r="D283" s="55"/>
      <c r="E283" s="53"/>
      <c r="F283" s="62" t="str">
        <f t="shared" si="66"/>
        <v/>
      </c>
      <c r="G283" s="44"/>
      <c r="H283" s="163"/>
      <c r="I283" s="161"/>
      <c r="J283" s="27" t="str">
        <f t="shared" si="67"/>
        <v/>
      </c>
      <c r="K283" s="160"/>
      <c r="L283" s="162"/>
      <c r="M283" s="41"/>
      <c r="N283" s="41"/>
      <c r="O283" s="41"/>
      <c r="P283" s="41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11"/>
      <c r="AL283" s="11"/>
      <c r="AM283" s="11"/>
      <c r="AN283" s="11"/>
      <c r="AO283" s="74"/>
    </row>
    <row r="284" spans="2:41" ht="12.75" customHeight="1" x14ac:dyDescent="0.25">
      <c r="B284" s="28" t="str">
        <f t="shared" si="65"/>
        <v/>
      </c>
      <c r="D284" s="55"/>
      <c r="E284" s="53"/>
      <c r="F284" s="62" t="str">
        <f t="shared" si="66"/>
        <v/>
      </c>
      <c r="G284" s="44"/>
      <c r="H284" s="163"/>
      <c r="I284" s="161"/>
      <c r="J284" s="27" t="str">
        <f t="shared" si="67"/>
        <v/>
      </c>
      <c r="K284" s="160"/>
      <c r="L284" s="162"/>
      <c r="M284" s="41"/>
      <c r="N284" s="41"/>
      <c r="O284" s="41"/>
      <c r="P284" s="41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11"/>
      <c r="AL284" s="11"/>
      <c r="AM284" s="11"/>
      <c r="AN284" s="11"/>
      <c r="AO284" s="74"/>
    </row>
    <row r="285" spans="2:41" ht="12.75" customHeight="1" x14ac:dyDescent="0.25">
      <c r="B285" s="28" t="str">
        <f t="shared" si="65"/>
        <v/>
      </c>
      <c r="D285" s="55"/>
      <c r="E285" s="53"/>
      <c r="F285" s="62" t="str">
        <f t="shared" si="66"/>
        <v/>
      </c>
      <c r="G285" s="44"/>
      <c r="H285" s="163"/>
      <c r="I285" s="161"/>
      <c r="J285" s="27" t="str">
        <f t="shared" si="67"/>
        <v/>
      </c>
      <c r="K285" s="160"/>
      <c r="L285" s="162"/>
      <c r="M285" s="41"/>
      <c r="N285" s="41"/>
      <c r="O285" s="41"/>
      <c r="P285" s="41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11"/>
      <c r="AL285" s="11"/>
      <c r="AM285" s="11"/>
      <c r="AN285" s="11"/>
      <c r="AO285" s="74"/>
    </row>
    <row r="286" spans="2:41" ht="12.75" customHeight="1" x14ac:dyDescent="0.25">
      <c r="B286" s="28" t="str">
        <f t="shared" si="65"/>
        <v/>
      </c>
      <c r="D286" s="55"/>
      <c r="E286" s="53"/>
      <c r="F286" s="62" t="str">
        <f t="shared" si="66"/>
        <v/>
      </c>
      <c r="G286" s="44"/>
      <c r="H286" s="163"/>
      <c r="I286" s="161"/>
      <c r="J286" s="27" t="str">
        <f t="shared" si="67"/>
        <v/>
      </c>
      <c r="K286" s="160"/>
      <c r="L286" s="162"/>
      <c r="M286" s="41"/>
      <c r="N286" s="41"/>
      <c r="O286" s="41"/>
      <c r="P286" s="41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11"/>
      <c r="AL286" s="11"/>
      <c r="AM286" s="11"/>
      <c r="AN286" s="11"/>
      <c r="AO286" s="74"/>
    </row>
    <row r="287" spans="2:41" ht="12.75" customHeight="1" x14ac:dyDescent="0.25">
      <c r="B287" s="28" t="str">
        <f t="shared" si="65"/>
        <v/>
      </c>
      <c r="D287" s="55"/>
      <c r="E287" s="53"/>
      <c r="F287" s="62" t="str">
        <f t="shared" si="66"/>
        <v/>
      </c>
      <c r="G287" s="44"/>
      <c r="H287" s="163"/>
      <c r="I287" s="161"/>
      <c r="J287" s="27" t="str">
        <f t="shared" si="67"/>
        <v/>
      </c>
      <c r="K287" s="160"/>
      <c r="L287" s="162"/>
      <c r="M287" s="41"/>
      <c r="N287" s="41"/>
      <c r="O287" s="41"/>
      <c r="P287" s="41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11"/>
      <c r="AL287" s="11"/>
      <c r="AM287" s="11"/>
      <c r="AN287" s="11"/>
      <c r="AO287" s="74"/>
    </row>
    <row r="288" spans="2:41" ht="12.75" customHeight="1" x14ac:dyDescent="0.25">
      <c r="B288" s="28" t="str">
        <f t="shared" si="65"/>
        <v/>
      </c>
      <c r="D288" s="55"/>
      <c r="E288" s="53"/>
      <c r="F288" s="62" t="str">
        <f t="shared" si="66"/>
        <v/>
      </c>
      <c r="G288" s="44"/>
      <c r="H288" s="163"/>
      <c r="I288" s="161"/>
      <c r="J288" s="27" t="str">
        <f t="shared" si="67"/>
        <v/>
      </c>
      <c r="K288" s="160"/>
      <c r="L288" s="162"/>
      <c r="M288" s="41"/>
      <c r="N288" s="41"/>
      <c r="O288" s="41"/>
      <c r="P288" s="41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11"/>
      <c r="AL288" s="11"/>
      <c r="AM288" s="11"/>
      <c r="AN288" s="11"/>
      <c r="AO288" s="74"/>
    </row>
    <row r="289" spans="2:41" ht="12.75" customHeight="1" x14ac:dyDescent="0.25">
      <c r="B289" s="28" t="str">
        <f t="shared" si="65"/>
        <v/>
      </c>
      <c r="D289" s="55"/>
      <c r="E289" s="53"/>
      <c r="F289" s="62" t="str">
        <f t="shared" si="66"/>
        <v/>
      </c>
      <c r="G289" s="44"/>
      <c r="H289" s="163"/>
      <c r="I289" s="161"/>
      <c r="J289" s="27" t="str">
        <f t="shared" si="67"/>
        <v/>
      </c>
      <c r="K289" s="160"/>
      <c r="L289" s="162"/>
      <c r="M289" s="41"/>
      <c r="N289" s="41"/>
      <c r="O289" s="41"/>
      <c r="P289" s="41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11"/>
      <c r="AL289" s="11"/>
      <c r="AM289" s="11"/>
      <c r="AN289" s="11"/>
      <c r="AO289" s="74"/>
    </row>
    <row r="290" spans="2:41" ht="12.75" customHeight="1" x14ac:dyDescent="0.25">
      <c r="B290" s="28" t="str">
        <f t="shared" si="65"/>
        <v/>
      </c>
      <c r="D290" s="55"/>
      <c r="E290" s="53"/>
      <c r="F290" s="62" t="str">
        <f t="shared" si="66"/>
        <v/>
      </c>
      <c r="G290" s="44"/>
      <c r="H290" s="163"/>
      <c r="I290" s="161"/>
      <c r="J290" s="27" t="str">
        <f t="shared" si="67"/>
        <v/>
      </c>
      <c r="K290" s="160"/>
      <c r="L290" s="162"/>
      <c r="M290" s="41"/>
      <c r="N290" s="41"/>
      <c r="O290" s="41"/>
      <c r="P290" s="41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11"/>
      <c r="AL290" s="11"/>
      <c r="AM290" s="11"/>
      <c r="AN290" s="11"/>
      <c r="AO290" s="74"/>
    </row>
    <row r="291" spans="2:41" ht="12.75" customHeight="1" x14ac:dyDescent="0.25">
      <c r="B291" s="28" t="str">
        <f t="shared" si="65"/>
        <v/>
      </c>
      <c r="D291" s="55"/>
      <c r="E291" s="53"/>
      <c r="F291" s="62" t="str">
        <f t="shared" si="66"/>
        <v/>
      </c>
      <c r="G291" s="44"/>
      <c r="H291" s="163"/>
      <c r="I291" s="161"/>
      <c r="J291" s="27" t="str">
        <f t="shared" si="67"/>
        <v/>
      </c>
      <c r="K291" s="160"/>
      <c r="L291" s="162"/>
      <c r="M291" s="41"/>
      <c r="N291" s="41"/>
      <c r="O291" s="41"/>
      <c r="P291" s="41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11"/>
      <c r="AL291" s="11"/>
      <c r="AM291" s="11"/>
      <c r="AN291" s="11"/>
      <c r="AO291" s="74"/>
    </row>
    <row r="292" spans="2:41" ht="12.75" customHeight="1" x14ac:dyDescent="0.25">
      <c r="B292" s="28" t="str">
        <f t="shared" si="65"/>
        <v/>
      </c>
      <c r="D292" s="55"/>
      <c r="E292" s="53"/>
      <c r="F292" s="62" t="str">
        <f t="shared" si="66"/>
        <v/>
      </c>
      <c r="G292" s="44"/>
      <c r="H292" s="163"/>
      <c r="I292" s="161"/>
      <c r="J292" s="27" t="str">
        <f t="shared" si="67"/>
        <v/>
      </c>
      <c r="K292" s="160"/>
      <c r="L292" s="162"/>
      <c r="M292" s="10"/>
      <c r="N292" s="10"/>
      <c r="O292" s="10"/>
      <c r="P292" s="10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74"/>
    </row>
    <row r="293" spans="2:41" ht="12.75" customHeight="1" x14ac:dyDescent="0.25">
      <c r="B293" s="28" t="str">
        <f t="shared" si="65"/>
        <v/>
      </c>
      <c r="D293" s="55"/>
      <c r="E293" s="53"/>
      <c r="F293" s="62" t="str">
        <f t="shared" si="66"/>
        <v/>
      </c>
      <c r="G293" s="44"/>
      <c r="H293" s="163"/>
      <c r="I293" s="161"/>
      <c r="J293" s="27" t="str">
        <f t="shared" si="67"/>
        <v/>
      </c>
      <c r="K293" s="160"/>
      <c r="L293" s="162"/>
      <c r="M293" s="10"/>
      <c r="N293" s="10"/>
      <c r="O293" s="10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74"/>
    </row>
    <row r="294" spans="2:41" ht="12.75" customHeight="1" x14ac:dyDescent="0.25">
      <c r="B294" s="28" t="str">
        <f t="shared" si="65"/>
        <v/>
      </c>
      <c r="D294" s="55"/>
      <c r="E294" s="53"/>
      <c r="F294" s="62" t="str">
        <f t="shared" si="66"/>
        <v/>
      </c>
      <c r="G294" s="44"/>
      <c r="H294" s="163"/>
      <c r="I294" s="161"/>
      <c r="J294" s="27" t="str">
        <f t="shared" si="67"/>
        <v/>
      </c>
      <c r="K294" s="160"/>
      <c r="L294" s="162"/>
      <c r="M294" s="10"/>
      <c r="N294" s="10"/>
      <c r="O294" s="10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74"/>
    </row>
    <row r="295" spans="2:41" ht="12.75" customHeight="1" x14ac:dyDescent="0.25">
      <c r="B295" s="28" t="str">
        <f t="shared" si="65"/>
        <v/>
      </c>
      <c r="D295" s="55"/>
      <c r="E295" s="53"/>
      <c r="F295" s="62" t="str">
        <f t="shared" si="66"/>
        <v/>
      </c>
      <c r="G295" s="44"/>
      <c r="H295" s="163"/>
      <c r="I295" s="161"/>
      <c r="J295" s="27" t="str">
        <f t="shared" si="67"/>
        <v/>
      </c>
      <c r="K295" s="160"/>
      <c r="L295" s="162"/>
      <c r="M295" s="10"/>
      <c r="N295" s="10"/>
      <c r="O295" s="10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74"/>
    </row>
    <row r="296" spans="2:41" ht="12.75" customHeight="1" x14ac:dyDescent="0.25">
      <c r="B296" s="28" t="str">
        <f t="shared" si="65"/>
        <v/>
      </c>
      <c r="D296" s="55"/>
      <c r="E296" s="53"/>
      <c r="F296" s="62" t="str">
        <f t="shared" si="66"/>
        <v/>
      </c>
      <c r="G296" s="44"/>
      <c r="H296" s="163"/>
      <c r="I296" s="161"/>
      <c r="J296" s="27" t="str">
        <f t="shared" si="67"/>
        <v/>
      </c>
      <c r="K296" s="160"/>
      <c r="L296" s="162"/>
      <c r="M296" s="10"/>
      <c r="N296" s="10"/>
      <c r="O296" s="10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74"/>
    </row>
    <row r="297" spans="2:41" ht="12.75" customHeight="1" x14ac:dyDescent="0.25">
      <c r="B297" s="28" t="str">
        <f t="shared" si="65"/>
        <v/>
      </c>
      <c r="D297" s="55"/>
      <c r="E297" s="53"/>
      <c r="F297" s="54" t="str">
        <f t="shared" si="66"/>
        <v/>
      </c>
      <c r="G297" s="44"/>
      <c r="H297" s="163"/>
      <c r="I297" s="161"/>
      <c r="J297" s="27" t="str">
        <f t="shared" si="67"/>
        <v/>
      </c>
      <c r="K297" s="160"/>
      <c r="L297" s="162"/>
      <c r="M297" s="10"/>
      <c r="N297" s="10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74"/>
    </row>
    <row r="298" spans="2:41" ht="12.75" customHeight="1" x14ac:dyDescent="0.25">
      <c r="B298" s="28" t="str">
        <f t="shared" si="65"/>
        <v/>
      </c>
      <c r="D298" s="55"/>
      <c r="E298" s="53"/>
      <c r="F298" s="54" t="str">
        <f t="shared" si="66"/>
        <v/>
      </c>
      <c r="G298" s="44"/>
      <c r="H298" s="163"/>
      <c r="I298" s="161"/>
      <c r="J298" s="27" t="str">
        <f t="shared" si="67"/>
        <v/>
      </c>
      <c r="K298" s="160"/>
      <c r="L298" s="162"/>
      <c r="M298" s="10"/>
      <c r="N298" s="10"/>
      <c r="O298" s="10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74"/>
    </row>
    <row r="299" spans="2:41" ht="12.75" customHeight="1" x14ac:dyDescent="0.25">
      <c r="B299" s="28" t="str">
        <f t="shared" si="65"/>
        <v/>
      </c>
      <c r="D299" s="55"/>
      <c r="E299" s="53"/>
      <c r="F299" s="54" t="str">
        <f t="shared" si="66"/>
        <v/>
      </c>
      <c r="G299" s="44"/>
      <c r="H299" s="163"/>
      <c r="I299" s="161"/>
      <c r="J299" s="27" t="str">
        <f t="shared" si="67"/>
        <v/>
      </c>
      <c r="K299" s="160"/>
      <c r="L299" s="162"/>
      <c r="M299" s="10"/>
      <c r="N299" s="10"/>
      <c r="O299" s="10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74"/>
    </row>
    <row r="300" spans="2:41" ht="12.75" customHeight="1" x14ac:dyDescent="0.25">
      <c r="B300" s="28" t="str">
        <f t="shared" si="65"/>
        <v/>
      </c>
      <c r="D300" s="55"/>
      <c r="E300" s="53"/>
      <c r="F300" s="54" t="str">
        <f t="shared" si="66"/>
        <v/>
      </c>
      <c r="G300" s="44"/>
      <c r="H300" s="163"/>
      <c r="I300" s="161"/>
      <c r="J300" s="27" t="str">
        <f t="shared" si="67"/>
        <v/>
      </c>
      <c r="K300" s="160"/>
      <c r="L300" s="162"/>
      <c r="M300" s="10"/>
      <c r="N300" s="10"/>
      <c r="O300" s="10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74"/>
    </row>
    <row r="301" spans="2:41" ht="12.75" customHeight="1" x14ac:dyDescent="0.25">
      <c r="B301" s="28" t="str">
        <f t="shared" si="65"/>
        <v/>
      </c>
      <c r="D301" s="55"/>
      <c r="E301" s="53"/>
      <c r="F301" s="54" t="str">
        <f t="shared" si="66"/>
        <v/>
      </c>
      <c r="G301" s="44"/>
      <c r="H301" s="163"/>
      <c r="I301" s="161"/>
      <c r="J301" s="27" t="str">
        <f t="shared" si="67"/>
        <v/>
      </c>
      <c r="K301" s="160"/>
      <c r="L301" s="162"/>
      <c r="M301" s="10"/>
      <c r="N301" s="10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74"/>
    </row>
    <row r="302" spans="2:41" ht="12.75" customHeight="1" x14ac:dyDescent="0.25">
      <c r="B302" s="28" t="str">
        <f t="shared" si="65"/>
        <v/>
      </c>
      <c r="D302" s="55"/>
      <c r="E302" s="53"/>
      <c r="F302" s="54" t="str">
        <f t="shared" si="66"/>
        <v/>
      </c>
      <c r="G302" s="44"/>
      <c r="H302" s="163"/>
      <c r="I302" s="161"/>
      <c r="J302" s="27" t="str">
        <f t="shared" si="67"/>
        <v/>
      </c>
      <c r="K302" s="160"/>
      <c r="L302" s="162"/>
      <c r="M302" s="10"/>
      <c r="N302" s="10"/>
      <c r="O302" s="10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74"/>
    </row>
    <row r="303" spans="2:41" ht="12.75" customHeight="1" x14ac:dyDescent="0.25">
      <c r="B303" s="28" t="str">
        <f t="shared" si="65"/>
        <v/>
      </c>
      <c r="D303" s="55"/>
      <c r="E303" s="53"/>
      <c r="F303" s="54" t="str">
        <f t="shared" si="66"/>
        <v/>
      </c>
      <c r="G303" s="44"/>
      <c r="H303" s="163"/>
      <c r="I303" s="161"/>
      <c r="J303" s="27" t="str">
        <f t="shared" si="67"/>
        <v/>
      </c>
      <c r="K303" s="160"/>
      <c r="L303" s="162"/>
      <c r="M303" s="10"/>
      <c r="N303" s="10"/>
      <c r="O303" s="10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74"/>
    </row>
    <row r="304" spans="2:41" ht="12.75" customHeight="1" x14ac:dyDescent="0.25">
      <c r="B304" s="28" t="str">
        <f t="shared" si="65"/>
        <v/>
      </c>
      <c r="D304" s="55"/>
      <c r="E304" s="53"/>
      <c r="F304" s="54" t="str">
        <f t="shared" si="66"/>
        <v/>
      </c>
      <c r="G304" s="44"/>
      <c r="H304" s="163"/>
      <c r="I304" s="161"/>
      <c r="J304" s="27" t="str">
        <f t="shared" si="67"/>
        <v/>
      </c>
      <c r="K304" s="160"/>
      <c r="L304" s="162"/>
      <c r="M304" s="10"/>
      <c r="N304" s="10"/>
      <c r="O304" s="10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74"/>
    </row>
    <row r="305" spans="2:41" ht="12.75" customHeight="1" x14ac:dyDescent="0.25">
      <c r="B305" s="28" t="str">
        <f t="shared" si="65"/>
        <v/>
      </c>
      <c r="D305" s="55"/>
      <c r="E305" s="53"/>
      <c r="F305" s="54" t="str">
        <f t="shared" si="66"/>
        <v/>
      </c>
      <c r="G305" s="44"/>
      <c r="H305" s="163"/>
      <c r="I305" s="161"/>
      <c r="J305" s="27" t="str">
        <f t="shared" si="67"/>
        <v/>
      </c>
      <c r="K305" s="160"/>
      <c r="L305" s="162"/>
      <c r="M305" s="10"/>
      <c r="N305" s="10"/>
      <c r="O305" s="10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74"/>
    </row>
    <row r="306" spans="2:41" ht="12.75" customHeight="1" x14ac:dyDescent="0.25">
      <c r="B306" s="28" t="str">
        <f t="shared" ref="B306:B334" si="68">IF(D306&lt;&gt;"",$AQ$1,"")</f>
        <v/>
      </c>
      <c r="D306" s="55"/>
      <c r="E306" s="53"/>
      <c r="F306" s="54" t="str">
        <f t="shared" si="66"/>
        <v/>
      </c>
      <c r="G306" s="44"/>
      <c r="H306" s="163"/>
      <c r="I306" s="161"/>
      <c r="J306" s="27" t="str">
        <f t="shared" si="67"/>
        <v/>
      </c>
      <c r="K306" s="160"/>
      <c r="L306" s="162"/>
      <c r="M306" s="10"/>
      <c r="N306" s="10"/>
      <c r="O306" s="10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74"/>
    </row>
    <row r="307" spans="2:41" ht="12.75" customHeight="1" x14ac:dyDescent="0.25">
      <c r="B307" s="28" t="str">
        <f t="shared" si="68"/>
        <v/>
      </c>
      <c r="D307" s="55"/>
      <c r="E307" s="53"/>
      <c r="F307" s="54" t="str">
        <f t="shared" si="66"/>
        <v/>
      </c>
      <c r="G307" s="44"/>
      <c r="H307" s="163"/>
      <c r="I307" s="161"/>
      <c r="J307" s="27" t="str">
        <f t="shared" si="67"/>
        <v/>
      </c>
      <c r="K307" s="160"/>
      <c r="L307" s="162"/>
      <c r="M307" s="10"/>
      <c r="N307" s="10"/>
      <c r="O307" s="10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74"/>
    </row>
    <row r="308" spans="2:41" ht="12.75" customHeight="1" x14ac:dyDescent="0.25">
      <c r="B308" s="28" t="str">
        <f t="shared" si="68"/>
        <v/>
      </c>
      <c r="D308" s="55"/>
      <c r="E308" s="53"/>
      <c r="F308" s="54" t="str">
        <f t="shared" si="66"/>
        <v/>
      </c>
      <c r="G308" s="44"/>
      <c r="H308" s="163"/>
      <c r="I308" s="161"/>
      <c r="J308" s="27" t="str">
        <f t="shared" si="67"/>
        <v/>
      </c>
      <c r="K308" s="160"/>
      <c r="L308" s="162"/>
      <c r="M308" s="10"/>
      <c r="N308" s="10"/>
      <c r="O308" s="10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74"/>
    </row>
    <row r="309" spans="2:41" ht="12.75" customHeight="1" x14ac:dyDescent="0.25">
      <c r="B309" s="28" t="str">
        <f t="shared" si="68"/>
        <v/>
      </c>
      <c r="D309" s="55"/>
      <c r="E309" s="53"/>
      <c r="F309" s="54" t="str">
        <f t="shared" si="66"/>
        <v/>
      </c>
      <c r="G309" s="44"/>
      <c r="H309" s="163"/>
      <c r="I309" s="161"/>
      <c r="J309" s="27" t="str">
        <f t="shared" si="67"/>
        <v/>
      </c>
      <c r="K309" s="160"/>
      <c r="L309" s="162"/>
      <c r="M309" s="10"/>
      <c r="N309" s="10"/>
      <c r="O309" s="10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74"/>
    </row>
    <row r="310" spans="2:41" ht="12.75" customHeight="1" x14ac:dyDescent="0.25">
      <c r="B310" s="28" t="str">
        <f t="shared" si="68"/>
        <v/>
      </c>
      <c r="D310" s="55"/>
      <c r="E310" s="53"/>
      <c r="F310" s="54" t="str">
        <f t="shared" si="66"/>
        <v/>
      </c>
      <c r="G310" s="44"/>
      <c r="H310" s="163"/>
      <c r="I310" s="161"/>
      <c r="J310" s="27" t="str">
        <f t="shared" si="67"/>
        <v/>
      </c>
      <c r="K310" s="160"/>
      <c r="L310" s="162"/>
      <c r="M310" s="10"/>
      <c r="N310" s="10"/>
      <c r="O310" s="10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74"/>
    </row>
    <row r="311" spans="2:41" ht="12.75" customHeight="1" x14ac:dyDescent="0.25">
      <c r="B311" s="28" t="str">
        <f t="shared" si="68"/>
        <v/>
      </c>
      <c r="D311" s="55"/>
      <c r="E311" s="53"/>
      <c r="F311" s="54" t="str">
        <f t="shared" si="66"/>
        <v/>
      </c>
      <c r="G311" s="44"/>
      <c r="H311" s="163"/>
      <c r="I311" s="161"/>
      <c r="J311" s="27" t="str">
        <f t="shared" si="67"/>
        <v/>
      </c>
      <c r="K311" s="160"/>
      <c r="L311" s="162"/>
      <c r="M311" s="10"/>
      <c r="N311" s="10"/>
      <c r="O311" s="10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74"/>
    </row>
    <row r="312" spans="2:41" ht="12.75" customHeight="1" x14ac:dyDescent="0.25">
      <c r="B312" s="28" t="str">
        <f t="shared" si="68"/>
        <v/>
      </c>
      <c r="D312" s="55"/>
      <c r="E312" s="53"/>
      <c r="F312" s="54" t="str">
        <f t="shared" si="66"/>
        <v/>
      </c>
      <c r="G312" s="44"/>
      <c r="H312" s="163"/>
      <c r="I312" s="161"/>
      <c r="J312" s="27" t="str">
        <f t="shared" si="67"/>
        <v/>
      </c>
      <c r="K312" s="160"/>
      <c r="L312" s="162"/>
      <c r="M312" s="10"/>
      <c r="N312" s="10"/>
      <c r="O312" s="10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74"/>
    </row>
    <row r="313" spans="2:41" ht="12.75" customHeight="1" x14ac:dyDescent="0.25">
      <c r="B313" s="28" t="str">
        <f t="shared" si="68"/>
        <v/>
      </c>
      <c r="D313" s="55"/>
      <c r="E313" s="53"/>
      <c r="F313" s="54" t="str">
        <f t="shared" si="66"/>
        <v/>
      </c>
      <c r="G313" s="44"/>
      <c r="H313" s="163"/>
      <c r="I313" s="161"/>
      <c r="J313" s="27" t="str">
        <f t="shared" si="67"/>
        <v/>
      </c>
      <c r="K313" s="160"/>
      <c r="L313" s="162"/>
      <c r="M313" s="10"/>
      <c r="N313" s="10"/>
      <c r="O313" s="10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74"/>
    </row>
    <row r="314" spans="2:41" ht="12.75" customHeight="1" x14ac:dyDescent="0.25">
      <c r="B314" s="28" t="str">
        <f t="shared" si="68"/>
        <v/>
      </c>
      <c r="D314" s="55"/>
      <c r="E314" s="53"/>
      <c r="F314" s="54" t="str">
        <f t="shared" si="66"/>
        <v/>
      </c>
      <c r="G314" s="44"/>
      <c r="H314" s="163"/>
      <c r="I314" s="161"/>
      <c r="J314" s="27" t="str">
        <f t="shared" si="67"/>
        <v/>
      </c>
      <c r="K314" s="160"/>
      <c r="L314" s="162"/>
      <c r="M314" s="10"/>
      <c r="N314" s="10"/>
      <c r="O314" s="10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74"/>
    </row>
    <row r="315" spans="2:41" ht="12.75" customHeight="1" x14ac:dyDescent="0.25">
      <c r="B315" s="28" t="str">
        <f t="shared" si="68"/>
        <v/>
      </c>
      <c r="D315" s="55"/>
      <c r="E315" s="53"/>
      <c r="F315" s="54" t="str">
        <f t="shared" si="66"/>
        <v/>
      </c>
      <c r="G315" s="44"/>
      <c r="H315" s="163"/>
      <c r="I315" s="161"/>
      <c r="J315" s="27" t="str">
        <f t="shared" si="67"/>
        <v/>
      </c>
      <c r="K315" s="160"/>
      <c r="L315" s="162"/>
      <c r="M315" s="10"/>
      <c r="N315" s="10"/>
      <c r="O315" s="10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74"/>
    </row>
    <row r="316" spans="2:41" ht="12.75" customHeight="1" x14ac:dyDescent="0.25">
      <c r="B316" s="28" t="str">
        <f t="shared" si="68"/>
        <v/>
      </c>
      <c r="D316" s="55"/>
      <c r="E316" s="53"/>
      <c r="F316" s="54" t="str">
        <f t="shared" si="66"/>
        <v/>
      </c>
      <c r="G316" s="44"/>
      <c r="H316" s="163"/>
      <c r="I316" s="161"/>
      <c r="J316" s="27" t="str">
        <f t="shared" si="67"/>
        <v/>
      </c>
      <c r="K316" s="160"/>
      <c r="L316" s="162"/>
      <c r="M316" s="10"/>
      <c r="N316" s="10"/>
      <c r="O316" s="10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74"/>
    </row>
    <row r="317" spans="2:41" ht="12.75" customHeight="1" x14ac:dyDescent="0.25">
      <c r="B317" s="28" t="str">
        <f t="shared" si="68"/>
        <v/>
      </c>
      <c r="D317" s="55"/>
      <c r="E317" s="53"/>
      <c r="F317" s="54" t="str">
        <f t="shared" si="66"/>
        <v/>
      </c>
      <c r="G317" s="44"/>
      <c r="H317" s="163"/>
      <c r="I317" s="161"/>
      <c r="J317" s="27" t="str">
        <f t="shared" si="67"/>
        <v/>
      </c>
      <c r="K317" s="160"/>
      <c r="L317" s="162"/>
      <c r="M317" s="10"/>
      <c r="N317" s="10"/>
      <c r="O317" s="10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74"/>
    </row>
    <row r="318" spans="2:41" ht="12.75" customHeight="1" x14ac:dyDescent="0.25">
      <c r="B318" s="28" t="str">
        <f t="shared" si="68"/>
        <v/>
      </c>
      <c r="D318" s="55"/>
      <c r="E318" s="53"/>
      <c r="F318" s="54" t="str">
        <f t="shared" si="66"/>
        <v/>
      </c>
      <c r="G318" s="44"/>
      <c r="H318" s="163"/>
      <c r="I318" s="161"/>
      <c r="J318" s="27" t="str">
        <f t="shared" si="67"/>
        <v/>
      </c>
      <c r="K318" s="160"/>
      <c r="L318" s="162"/>
      <c r="M318" s="10"/>
      <c r="N318" s="10"/>
      <c r="O318" s="10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74"/>
    </row>
    <row r="319" spans="2:41" ht="12.75" customHeight="1" x14ac:dyDescent="0.25">
      <c r="B319" s="28" t="str">
        <f t="shared" si="68"/>
        <v/>
      </c>
      <c r="D319" s="55"/>
      <c r="E319" s="53"/>
      <c r="F319" s="54" t="str">
        <f t="shared" si="66"/>
        <v/>
      </c>
      <c r="G319" s="44"/>
      <c r="H319" s="163"/>
      <c r="I319" s="161"/>
      <c r="J319" s="27" t="str">
        <f t="shared" si="67"/>
        <v/>
      </c>
      <c r="K319" s="160"/>
      <c r="L319" s="162"/>
      <c r="M319" s="10"/>
      <c r="N319" s="10"/>
      <c r="O319" s="10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74"/>
    </row>
    <row r="320" spans="2:41" ht="12.75" customHeight="1" x14ac:dyDescent="0.25">
      <c r="B320" s="28" t="str">
        <f t="shared" si="68"/>
        <v/>
      </c>
      <c r="D320" s="55"/>
      <c r="E320" s="53"/>
      <c r="F320" s="54" t="str">
        <f t="shared" si="66"/>
        <v/>
      </c>
      <c r="G320" s="44"/>
      <c r="H320" s="163"/>
      <c r="I320" s="161"/>
      <c r="J320" s="27" t="str">
        <f t="shared" si="67"/>
        <v/>
      </c>
      <c r="K320" s="160"/>
      <c r="L320" s="162"/>
      <c r="M320" s="10"/>
      <c r="N320" s="10"/>
      <c r="O320" s="10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74"/>
    </row>
    <row r="321" spans="2:41" ht="12.75" customHeight="1" x14ac:dyDescent="0.25">
      <c r="B321" s="28" t="str">
        <f t="shared" si="68"/>
        <v/>
      </c>
      <c r="D321" s="55"/>
      <c r="E321" s="53"/>
      <c r="F321" s="54" t="str">
        <f t="shared" si="66"/>
        <v/>
      </c>
      <c r="G321" s="44"/>
      <c r="H321" s="163"/>
      <c r="I321" s="161"/>
      <c r="J321" s="27" t="str">
        <f t="shared" si="67"/>
        <v/>
      </c>
      <c r="K321" s="160"/>
      <c r="L321" s="162"/>
      <c r="M321" s="10"/>
      <c r="N321" s="10"/>
      <c r="O321" s="10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74"/>
    </row>
    <row r="322" spans="2:41" ht="12.75" customHeight="1" x14ac:dyDescent="0.25">
      <c r="B322" s="28" t="str">
        <f t="shared" si="68"/>
        <v/>
      </c>
      <c r="D322" s="55"/>
      <c r="E322" s="53"/>
      <c r="F322" s="54" t="str">
        <f t="shared" si="66"/>
        <v/>
      </c>
      <c r="G322" s="44"/>
      <c r="H322" s="163"/>
      <c r="I322" s="161"/>
      <c r="J322" s="27" t="str">
        <f t="shared" si="67"/>
        <v/>
      </c>
      <c r="K322" s="160"/>
      <c r="L322" s="162"/>
      <c r="M322" s="10"/>
      <c r="N322" s="10"/>
      <c r="O322" s="10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74"/>
    </row>
    <row r="323" spans="2:41" ht="12.75" customHeight="1" x14ac:dyDescent="0.25">
      <c r="B323" s="28" t="str">
        <f t="shared" si="68"/>
        <v/>
      </c>
      <c r="D323" s="55"/>
      <c r="E323" s="53"/>
      <c r="F323" s="54" t="str">
        <f t="shared" si="66"/>
        <v/>
      </c>
      <c r="G323" s="44"/>
      <c r="H323" s="163"/>
      <c r="I323" s="161"/>
      <c r="J323" s="27" t="str">
        <f t="shared" si="67"/>
        <v/>
      </c>
      <c r="K323" s="160"/>
      <c r="L323" s="162"/>
      <c r="M323" s="10"/>
      <c r="N323" s="10"/>
      <c r="O323" s="10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74"/>
    </row>
    <row r="324" spans="2:41" ht="12.75" customHeight="1" x14ac:dyDescent="0.25">
      <c r="B324" s="28" t="str">
        <f t="shared" si="68"/>
        <v/>
      </c>
      <c r="D324" s="55"/>
      <c r="E324" s="53"/>
      <c r="F324" s="54" t="str">
        <f t="shared" si="66"/>
        <v/>
      </c>
      <c r="G324" s="44"/>
      <c r="H324" s="163"/>
      <c r="I324" s="161"/>
      <c r="J324" s="27" t="str">
        <f t="shared" si="67"/>
        <v/>
      </c>
      <c r="K324" s="160"/>
      <c r="L324" s="162"/>
      <c r="M324" s="10"/>
      <c r="N324" s="10"/>
      <c r="O324" s="10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74"/>
    </row>
    <row r="325" spans="2:41" ht="12.75" customHeight="1" x14ac:dyDescent="0.25">
      <c r="B325" s="28" t="str">
        <f t="shared" si="68"/>
        <v/>
      </c>
      <c r="D325" s="55"/>
      <c r="E325" s="53"/>
      <c r="F325" s="54" t="str">
        <f t="shared" si="66"/>
        <v/>
      </c>
      <c r="G325" s="44"/>
      <c r="H325" s="163"/>
      <c r="I325" s="161"/>
      <c r="J325" s="27" t="str">
        <f t="shared" si="67"/>
        <v/>
      </c>
      <c r="K325" s="160"/>
      <c r="L325" s="162"/>
      <c r="M325" s="10"/>
      <c r="N325" s="10"/>
      <c r="O325" s="10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74"/>
    </row>
    <row r="326" spans="2:41" ht="12.75" customHeight="1" x14ac:dyDescent="0.25">
      <c r="B326" s="28" t="str">
        <f t="shared" si="68"/>
        <v/>
      </c>
      <c r="D326" s="55"/>
      <c r="E326" s="53"/>
      <c r="F326" s="54" t="str">
        <f t="shared" si="66"/>
        <v/>
      </c>
      <c r="G326" s="44"/>
      <c r="H326" s="163"/>
      <c r="I326" s="161"/>
      <c r="J326" s="27" t="str">
        <f t="shared" si="67"/>
        <v/>
      </c>
      <c r="K326" s="160"/>
      <c r="L326" s="162"/>
      <c r="M326" s="10"/>
      <c r="N326" s="10"/>
      <c r="O326" s="10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74"/>
    </row>
    <row r="327" spans="2:41" ht="12.75" customHeight="1" x14ac:dyDescent="0.25">
      <c r="B327" s="28" t="str">
        <f t="shared" si="68"/>
        <v/>
      </c>
      <c r="D327" s="55"/>
      <c r="E327" s="53"/>
      <c r="F327" s="54" t="str">
        <f t="shared" si="66"/>
        <v/>
      </c>
      <c r="G327" s="44"/>
      <c r="H327" s="163"/>
      <c r="I327" s="161"/>
      <c r="J327" s="27" t="str">
        <f t="shared" si="67"/>
        <v/>
      </c>
      <c r="K327" s="160"/>
      <c r="L327" s="162"/>
      <c r="M327" s="10"/>
      <c r="N327" s="10"/>
      <c r="O327" s="10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74"/>
    </row>
    <row r="328" spans="2:41" ht="12.75" customHeight="1" x14ac:dyDescent="0.25">
      <c r="B328" s="28" t="str">
        <f t="shared" si="68"/>
        <v/>
      </c>
      <c r="D328" s="55"/>
      <c r="E328" s="53"/>
      <c r="F328" s="54" t="str">
        <f t="shared" si="66"/>
        <v/>
      </c>
      <c r="G328" s="44"/>
      <c r="H328" s="163"/>
      <c r="I328" s="161"/>
      <c r="J328" s="27" t="str">
        <f t="shared" si="67"/>
        <v/>
      </c>
      <c r="K328" s="160"/>
      <c r="L328" s="162"/>
      <c r="M328" s="10"/>
      <c r="N328" s="10"/>
      <c r="O328" s="10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74"/>
    </row>
    <row r="329" spans="2:41" ht="12.75" customHeight="1" x14ac:dyDescent="0.25">
      <c r="B329" s="28" t="str">
        <f t="shared" si="68"/>
        <v/>
      </c>
      <c r="D329" s="55"/>
      <c r="E329" s="53"/>
      <c r="F329" s="54" t="str">
        <f t="shared" si="66"/>
        <v/>
      </c>
      <c r="G329" s="44"/>
      <c r="H329" s="163"/>
      <c r="I329" s="161"/>
      <c r="J329" s="27" t="str">
        <f t="shared" si="67"/>
        <v/>
      </c>
      <c r="K329" s="160"/>
      <c r="L329" s="162"/>
      <c r="M329" s="10"/>
      <c r="N329" s="10"/>
      <c r="O329" s="10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74"/>
    </row>
    <row r="330" spans="2:41" ht="12.75" customHeight="1" x14ac:dyDescent="0.25">
      <c r="B330" s="28" t="str">
        <f t="shared" si="68"/>
        <v/>
      </c>
      <c r="D330" s="55"/>
      <c r="E330" s="53"/>
      <c r="F330" s="54" t="str">
        <f t="shared" si="66"/>
        <v/>
      </c>
      <c r="G330" s="44"/>
      <c r="H330" s="163"/>
      <c r="I330" s="161"/>
      <c r="J330" s="27" t="str">
        <f t="shared" si="67"/>
        <v/>
      </c>
      <c r="K330" s="160"/>
      <c r="L330" s="162"/>
      <c r="M330" s="10"/>
      <c r="N330" s="10"/>
      <c r="O330" s="10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74"/>
    </row>
    <row r="331" spans="2:41" ht="12.75" customHeight="1" x14ac:dyDescent="0.25">
      <c r="B331" s="28" t="str">
        <f t="shared" si="68"/>
        <v/>
      </c>
      <c r="D331" s="55"/>
      <c r="E331" s="53"/>
      <c r="F331" s="54" t="str">
        <f t="shared" si="66"/>
        <v/>
      </c>
      <c r="G331" s="44"/>
      <c r="H331" s="163"/>
      <c r="I331" s="161"/>
      <c r="J331" s="27" t="str">
        <f t="shared" si="67"/>
        <v/>
      </c>
      <c r="K331" s="160"/>
      <c r="L331" s="162"/>
      <c r="M331" s="10"/>
      <c r="N331" s="10"/>
      <c r="O331" s="10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74"/>
    </row>
    <row r="332" spans="2:41" ht="12.75" customHeight="1" x14ac:dyDescent="0.25">
      <c r="B332" s="28" t="str">
        <f t="shared" si="68"/>
        <v/>
      </c>
      <c r="D332" s="55"/>
      <c r="E332" s="58"/>
      <c r="F332" s="56" t="str">
        <f t="shared" si="66"/>
        <v/>
      </c>
      <c r="G332" s="59"/>
      <c r="H332" s="163"/>
      <c r="I332" s="161"/>
      <c r="J332" s="27" t="str">
        <f t="shared" si="67"/>
        <v/>
      </c>
      <c r="K332" s="160"/>
      <c r="L332" s="162"/>
      <c r="M332" s="10"/>
      <c r="N332" s="10"/>
      <c r="O332" s="10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74"/>
    </row>
    <row r="333" spans="2:41" ht="12.75" customHeight="1" thickBot="1" x14ac:dyDescent="0.3">
      <c r="B333" s="28" t="str">
        <f t="shared" si="68"/>
        <v/>
      </c>
      <c r="D333" s="45"/>
      <c r="E333" s="60"/>
      <c r="F333" s="56" t="str">
        <f t="shared" si="66"/>
        <v/>
      </c>
      <c r="G333" s="46"/>
      <c r="H333" s="47"/>
      <c r="I333" s="48"/>
      <c r="J333" s="49"/>
      <c r="K333" s="47"/>
      <c r="L333" s="50"/>
      <c r="M333" s="10"/>
      <c r="N333" s="10"/>
      <c r="O333" s="10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74"/>
    </row>
    <row r="334" spans="2:41" ht="12.75" hidden="1" customHeight="1" thickBot="1" x14ac:dyDescent="0.3">
      <c r="B334" s="39">
        <f t="shared" si="68"/>
        <v>1</v>
      </c>
      <c r="D334" s="164" t="s">
        <v>20</v>
      </c>
      <c r="E334" s="165"/>
      <c r="F334" s="165"/>
      <c r="G334" s="166"/>
      <c r="H334" s="166"/>
      <c r="I334" s="166"/>
      <c r="J334" s="166"/>
      <c r="K334" s="166"/>
      <c r="L334" s="167"/>
      <c r="M334" s="31">
        <f>ROUNDUP(SUM(M274:M333),IF(M258&lt;&gt;"",M258,0))-SUM(M274:M333)</f>
        <v>0</v>
      </c>
      <c r="N334" s="31"/>
      <c r="O334" s="31"/>
      <c r="P334" s="31">
        <f t="shared" ref="P334:AN334" si="69">ROUNDUP(SUM(P274:P333),IF(P258&lt;&gt;"",P258,0))-SUM(P274:P333)</f>
        <v>0</v>
      </c>
      <c r="Q334" s="31">
        <f t="shared" si="69"/>
        <v>0</v>
      </c>
      <c r="R334" s="31">
        <f t="shared" si="69"/>
        <v>0</v>
      </c>
      <c r="S334" s="31">
        <f t="shared" si="69"/>
        <v>0</v>
      </c>
      <c r="T334" s="31">
        <f t="shared" si="69"/>
        <v>0</v>
      </c>
      <c r="U334" s="31"/>
      <c r="V334" s="31"/>
      <c r="W334" s="31"/>
      <c r="X334" s="31"/>
      <c r="Y334" s="31"/>
      <c r="Z334" s="31"/>
      <c r="AA334" s="31"/>
      <c r="AB334" s="31">
        <f t="shared" si="69"/>
        <v>0</v>
      </c>
      <c r="AC334" s="31"/>
      <c r="AD334" s="31">
        <f t="shared" si="69"/>
        <v>0</v>
      </c>
      <c r="AE334" s="31"/>
      <c r="AF334" s="31">
        <f t="shared" si="69"/>
        <v>0</v>
      </c>
      <c r="AG334" s="31"/>
      <c r="AH334" s="31">
        <f t="shared" si="69"/>
        <v>0</v>
      </c>
      <c r="AI334" s="31">
        <f t="shared" si="69"/>
        <v>0</v>
      </c>
      <c r="AJ334" s="31">
        <f t="shared" si="69"/>
        <v>0</v>
      </c>
      <c r="AK334" s="31">
        <f t="shared" si="69"/>
        <v>0</v>
      </c>
      <c r="AL334" s="31">
        <f t="shared" si="69"/>
        <v>0</v>
      </c>
      <c r="AM334" s="31"/>
      <c r="AN334" s="31">
        <f t="shared" si="69"/>
        <v>0</v>
      </c>
      <c r="AO334" s="100"/>
    </row>
    <row r="335" spans="2:41" ht="12.75" customHeight="1" thickBot="1" x14ac:dyDescent="0.3">
      <c r="B335" s="34"/>
      <c r="D335" s="177" t="s">
        <v>22</v>
      </c>
      <c r="E335" s="178"/>
      <c r="F335" s="178"/>
      <c r="G335" s="179"/>
      <c r="H335" s="179"/>
      <c r="I335" s="179"/>
      <c r="J335" s="179"/>
      <c r="K335" s="179"/>
      <c r="L335" s="180"/>
      <c r="M335" s="63" t="str">
        <f>IF(M257="","",IF(M273="","",IF(SUM(M274:M333)&lt;&gt;0,SUM(M274:M333),"")))</f>
        <v/>
      </c>
      <c r="N335" s="64"/>
      <c r="O335" s="64"/>
      <c r="P335" s="64" t="str">
        <f>IF(P257="","",IF(P273="","",IF(SUM(P274:P333)&lt;&gt;0,SUM(P274:P333),"")))</f>
        <v/>
      </c>
      <c r="Q335" s="64" t="str">
        <f t="shared" ref="Q335:T335" si="70">IF(Q257="","",IF(Q273="","",IF(SUM(Q274:Q333)&lt;&gt;0,SUM(Q274:Q333),"")))</f>
        <v/>
      </c>
      <c r="R335" s="64" t="str">
        <f t="shared" si="70"/>
        <v/>
      </c>
      <c r="S335" s="64" t="str">
        <f t="shared" si="70"/>
        <v/>
      </c>
      <c r="T335" s="64" t="str">
        <f t="shared" si="70"/>
        <v/>
      </c>
      <c r="U335" s="64"/>
      <c r="V335" s="64"/>
      <c r="W335" s="64"/>
      <c r="X335" s="64"/>
      <c r="Y335" s="64"/>
      <c r="Z335" s="64"/>
      <c r="AA335" s="64"/>
      <c r="AB335" s="64" t="str">
        <f t="shared" ref="AB335:AN335" si="71">IF(AB257="","",IF(AB273="","",IF(SUM(AB274:AB333)&lt;&gt;0,SUM(AB274:AB333),"")))</f>
        <v/>
      </c>
      <c r="AC335" s="64"/>
      <c r="AD335" s="64" t="str">
        <f t="shared" si="71"/>
        <v/>
      </c>
      <c r="AE335" s="64"/>
      <c r="AF335" s="64" t="str">
        <f t="shared" si="71"/>
        <v/>
      </c>
      <c r="AG335" s="64"/>
      <c r="AH335" s="64" t="str">
        <f t="shared" si="71"/>
        <v/>
      </c>
      <c r="AI335" s="64" t="str">
        <f t="shared" si="71"/>
        <v/>
      </c>
      <c r="AJ335" s="64" t="str">
        <f t="shared" si="71"/>
        <v/>
      </c>
      <c r="AK335" s="64" t="str">
        <f t="shared" si="71"/>
        <v/>
      </c>
      <c r="AL335" s="64" t="str">
        <f t="shared" si="71"/>
        <v/>
      </c>
      <c r="AM335" s="64"/>
      <c r="AN335" s="64" t="str">
        <f t="shared" si="71"/>
        <v/>
      </c>
      <c r="AO335" s="101"/>
    </row>
    <row r="336" spans="2:41" ht="12.75" customHeight="1" thickBot="1" x14ac:dyDescent="0.3">
      <c r="B336" s="20" t="s">
        <v>10</v>
      </c>
      <c r="D336" s="182" t="s">
        <v>2</v>
      </c>
      <c r="E336" s="183"/>
      <c r="F336" s="183"/>
      <c r="G336" s="184"/>
      <c r="H336" s="184"/>
      <c r="I336" s="184"/>
      <c r="J336" s="184"/>
      <c r="K336" s="184"/>
      <c r="L336" s="185"/>
      <c r="M336" s="33" t="str">
        <f>IF(M257="","",IF(M273="",IF(SUM(COUNTIF(M274:M334,"LS")+COUNTIF(M274:M334,"LUMP"))&gt;0,"LS",""),IF(SUM(M274:M334)&gt;0,ROUNDUP(SUM(M274:M334),0),"")))</f>
        <v/>
      </c>
      <c r="N336" s="33"/>
      <c r="O336" s="33"/>
      <c r="P336" s="33" t="str">
        <f>IF(P257="","",IF(P273="",IF(SUM(COUNTIF(P274:P333,"LS")+COUNTIF(P274:P333,"LUMP"))&gt;0,"LS",""),SUM(P334:P335)))</f>
        <v/>
      </c>
      <c r="Q336" s="33" t="str">
        <f t="shared" ref="Q336:R336" si="72">IF(Q257="","",IF(Q273="",IF(SUM(COUNTIF(Q274:Q333,"LS")+COUNTIF(Q274:Q333,"LUMP"))&gt;0,"LS",""),SUM(Q334:Q335)))</f>
        <v/>
      </c>
      <c r="R336" s="33" t="str">
        <f t="shared" si="72"/>
        <v/>
      </c>
      <c r="S336" s="33" t="str">
        <f>IF(S257="","",IF(S273="",IF(SUM(COUNTIF(S274:S333,"LS")+COUNTIF(S274:S333,"LUMP"))&gt;0,"LS",""),SUM(S334:S335)))</f>
        <v/>
      </c>
      <c r="T336" s="33" t="str">
        <f t="shared" ref="T336" si="73">IF(T257="","",IF(T273="",IF(SUM(COUNTIF(T274:T333,"LS")+COUNTIF(T274:T333,"LUMP"))&gt;0,"LS",""),SUM(T334:T335)))</f>
        <v/>
      </c>
      <c r="U336" s="33"/>
      <c r="V336" s="33"/>
      <c r="W336" s="33"/>
      <c r="X336" s="33"/>
      <c r="Y336" s="33"/>
      <c r="Z336" s="33"/>
      <c r="AA336" s="33"/>
      <c r="AB336" s="33" t="str">
        <f t="shared" ref="AB336:AN336" si="74">IF(AB257="","",IF(AB273="",IF(SUM(COUNTIF(AB274:AB333,"LS")+COUNTIF(AB274:AB333,"LUMP"))&gt;0,"LS",""),SUM(AB334:AB335)))</f>
        <v/>
      </c>
      <c r="AC336" s="33"/>
      <c r="AD336" s="33" t="str">
        <f t="shared" si="74"/>
        <v/>
      </c>
      <c r="AE336" s="33"/>
      <c r="AF336" s="33" t="str">
        <f t="shared" si="74"/>
        <v/>
      </c>
      <c r="AG336" s="33"/>
      <c r="AH336" s="33" t="str">
        <f t="shared" si="74"/>
        <v/>
      </c>
      <c r="AI336" s="33" t="str">
        <f t="shared" si="74"/>
        <v/>
      </c>
      <c r="AJ336" s="33" t="str">
        <f t="shared" si="74"/>
        <v/>
      </c>
      <c r="AK336" s="33" t="str">
        <f t="shared" si="74"/>
        <v/>
      </c>
      <c r="AL336" s="33" t="str">
        <f t="shared" si="74"/>
        <v/>
      </c>
      <c r="AM336" s="33"/>
      <c r="AN336" s="33" t="str">
        <f t="shared" si="74"/>
        <v/>
      </c>
      <c r="AO336" s="102"/>
    </row>
  </sheetData>
  <sortState columnSort="1" ref="M8:AE26">
    <sortCondition ref="M8:AE8"/>
  </sortState>
  <mergeCells count="572">
    <mergeCell ref="AA97:AA108"/>
    <mergeCell ref="AB97:AB108"/>
    <mergeCell ref="H82:I82"/>
    <mergeCell ref="K82:L82"/>
    <mergeCell ref="H83:I83"/>
    <mergeCell ref="K83:L83"/>
    <mergeCell ref="H52:I52"/>
    <mergeCell ref="K52:L52"/>
    <mergeCell ref="H75:I75"/>
    <mergeCell ref="K75:L75"/>
    <mergeCell ref="H65:I65"/>
    <mergeCell ref="K65:L65"/>
    <mergeCell ref="H68:I68"/>
    <mergeCell ref="K68:L68"/>
    <mergeCell ref="H69:I69"/>
    <mergeCell ref="K69:L69"/>
    <mergeCell ref="H70:I70"/>
    <mergeCell ref="K70:L70"/>
    <mergeCell ref="H71:I71"/>
    <mergeCell ref="K71:L71"/>
    <mergeCell ref="H72:I72"/>
    <mergeCell ref="K72:L72"/>
    <mergeCell ref="H74:I74"/>
    <mergeCell ref="K74:L74"/>
    <mergeCell ref="N97:N108"/>
    <mergeCell ref="O97:O108"/>
    <mergeCell ref="K78:L78"/>
    <mergeCell ref="AN97:AN108"/>
    <mergeCell ref="P97:P108"/>
    <mergeCell ref="AH97:AH108"/>
    <mergeCell ref="AI97:AI108"/>
    <mergeCell ref="AJ97:AJ108"/>
    <mergeCell ref="AK97:AK108"/>
    <mergeCell ref="AL97:AL108"/>
    <mergeCell ref="AM97:AM108"/>
    <mergeCell ref="Q97:Q108"/>
    <mergeCell ref="R97:R108"/>
    <mergeCell ref="S97:S108"/>
    <mergeCell ref="T97:T108"/>
    <mergeCell ref="U97:U108"/>
    <mergeCell ref="V97:V108"/>
    <mergeCell ref="W97:W108"/>
    <mergeCell ref="X97:X108"/>
    <mergeCell ref="AD97:AD108"/>
    <mergeCell ref="Y97:Y108"/>
    <mergeCell ref="AG97:AG108"/>
    <mergeCell ref="AC97:AC108"/>
    <mergeCell ref="Z97:Z108"/>
    <mergeCell ref="B178:B191"/>
    <mergeCell ref="D178:D191"/>
    <mergeCell ref="H178:L191"/>
    <mergeCell ref="M179:M190"/>
    <mergeCell ref="H127:I127"/>
    <mergeCell ref="K127:L127"/>
    <mergeCell ref="H128:I128"/>
    <mergeCell ref="K128:L128"/>
    <mergeCell ref="H131:I131"/>
    <mergeCell ref="K131:L131"/>
    <mergeCell ref="H133:I133"/>
    <mergeCell ref="K133:L133"/>
    <mergeCell ref="H134:I134"/>
    <mergeCell ref="K134:L134"/>
    <mergeCell ref="H130:I130"/>
    <mergeCell ref="K130:L130"/>
    <mergeCell ref="H136:I136"/>
    <mergeCell ref="K136:L136"/>
    <mergeCell ref="H137:I137"/>
    <mergeCell ref="K137:L137"/>
    <mergeCell ref="H145:I145"/>
    <mergeCell ref="K145:L145"/>
    <mergeCell ref="H146:I146"/>
    <mergeCell ref="K146:L146"/>
    <mergeCell ref="P179:P190"/>
    <mergeCell ref="K151:L151"/>
    <mergeCell ref="H152:I152"/>
    <mergeCell ref="K152:L152"/>
    <mergeCell ref="H153:I153"/>
    <mergeCell ref="K153:L153"/>
    <mergeCell ref="H154:I154"/>
    <mergeCell ref="K154:L154"/>
    <mergeCell ref="H155:I155"/>
    <mergeCell ref="K155:L155"/>
    <mergeCell ref="D177:L177"/>
    <mergeCell ref="D174:AN174"/>
    <mergeCell ref="D175:L175"/>
    <mergeCell ref="D176:L176"/>
    <mergeCell ref="H162:I162"/>
    <mergeCell ref="K162:L162"/>
    <mergeCell ref="H163:I163"/>
    <mergeCell ref="K163:L163"/>
    <mergeCell ref="H164:I164"/>
    <mergeCell ref="K164:L164"/>
    <mergeCell ref="H165:I165"/>
    <mergeCell ref="K165:L165"/>
    <mergeCell ref="H166:I166"/>
    <mergeCell ref="K166:L166"/>
    <mergeCell ref="AJ179:AJ190"/>
    <mergeCell ref="AK179:AK190"/>
    <mergeCell ref="AL179:AL190"/>
    <mergeCell ref="AN179:AN190"/>
    <mergeCell ref="S179:S190"/>
    <mergeCell ref="AN261:AN272"/>
    <mergeCell ref="B260:B273"/>
    <mergeCell ref="AD261:AD272"/>
    <mergeCell ref="AF261:AF272"/>
    <mergeCell ref="AH261:AH272"/>
    <mergeCell ref="AI261:AI272"/>
    <mergeCell ref="AJ261:AJ272"/>
    <mergeCell ref="AK261:AK272"/>
    <mergeCell ref="AL261:AL272"/>
    <mergeCell ref="AB179:AB190"/>
    <mergeCell ref="AD179:AD190"/>
    <mergeCell ref="AF179:AF190"/>
    <mergeCell ref="AH179:AH190"/>
    <mergeCell ref="E178:G191"/>
    <mergeCell ref="Q179:Q190"/>
    <mergeCell ref="R179:R190"/>
    <mergeCell ref="T179:T190"/>
    <mergeCell ref="AI179:AI190"/>
    <mergeCell ref="H203:I203"/>
    <mergeCell ref="D10:L10"/>
    <mergeCell ref="D334:L334"/>
    <mergeCell ref="D335:L335"/>
    <mergeCell ref="D336:L336"/>
    <mergeCell ref="D254:L254"/>
    <mergeCell ref="D256:AN256"/>
    <mergeCell ref="D257:L257"/>
    <mergeCell ref="D258:L258"/>
    <mergeCell ref="D259:L259"/>
    <mergeCell ref="D260:D273"/>
    <mergeCell ref="H260:L273"/>
    <mergeCell ref="M261:M272"/>
    <mergeCell ref="P261:P272"/>
    <mergeCell ref="Q261:Q272"/>
    <mergeCell ref="R261:R272"/>
    <mergeCell ref="S261:S272"/>
    <mergeCell ref="T261:T272"/>
    <mergeCell ref="AB261:AB272"/>
    <mergeCell ref="E260:G273"/>
    <mergeCell ref="H278:I278"/>
    <mergeCell ref="H275:I275"/>
    <mergeCell ref="K275:L275"/>
    <mergeCell ref="H274:I274"/>
    <mergeCell ref="K274:L274"/>
    <mergeCell ref="B11:B23"/>
    <mergeCell ref="AQ2:AS4"/>
    <mergeCell ref="H37:I37"/>
    <mergeCell ref="K37:L37"/>
    <mergeCell ref="H27:I27"/>
    <mergeCell ref="K27:L27"/>
    <mergeCell ref="Z12:Z22"/>
    <mergeCell ref="V12:V22"/>
    <mergeCell ref="W12:W22"/>
    <mergeCell ref="X12:X22"/>
    <mergeCell ref="H30:I30"/>
    <mergeCell ref="K30:L30"/>
    <mergeCell ref="K36:L36"/>
    <mergeCell ref="H31:I31"/>
    <mergeCell ref="K31:L31"/>
    <mergeCell ref="H24:I24"/>
    <mergeCell ref="H36:I36"/>
    <mergeCell ref="AG12:AG22"/>
    <mergeCell ref="K34:L34"/>
    <mergeCell ref="K35:L35"/>
    <mergeCell ref="D7:AN7"/>
    <mergeCell ref="AN12:AN22"/>
    <mergeCell ref="AL12:AL22"/>
    <mergeCell ref="D8:L8"/>
    <mergeCell ref="K24:L24"/>
    <mergeCell ref="H25:I25"/>
    <mergeCell ref="K25:L25"/>
    <mergeCell ref="H26:I26"/>
    <mergeCell ref="K26:L26"/>
    <mergeCell ref="K50:L50"/>
    <mergeCell ref="H50:I50"/>
    <mergeCell ref="H32:I32"/>
    <mergeCell ref="K32:L32"/>
    <mergeCell ref="H34:I34"/>
    <mergeCell ref="K43:L43"/>
    <mergeCell ref="K42:L42"/>
    <mergeCell ref="K44:L44"/>
    <mergeCell ref="H47:I47"/>
    <mergeCell ref="K47:L47"/>
    <mergeCell ref="K46:L46"/>
    <mergeCell ref="H148:I148"/>
    <mergeCell ref="K148:L148"/>
    <mergeCell ref="H149:I149"/>
    <mergeCell ref="K149:L149"/>
    <mergeCell ref="H51:I51"/>
    <mergeCell ref="H54:I54"/>
    <mergeCell ref="H35:I35"/>
    <mergeCell ref="H42:I42"/>
    <mergeCell ref="H43:I43"/>
    <mergeCell ref="H44:I44"/>
    <mergeCell ref="K54:L54"/>
    <mergeCell ref="K51:L51"/>
    <mergeCell ref="H46:I46"/>
    <mergeCell ref="H81:I81"/>
    <mergeCell ref="K81:L81"/>
    <mergeCell ref="H59:I59"/>
    <mergeCell ref="K59:L59"/>
    <mergeCell ref="H60:I60"/>
    <mergeCell ref="K60:L60"/>
    <mergeCell ref="H61:I61"/>
    <mergeCell ref="K61:L61"/>
    <mergeCell ref="H79:I79"/>
    <mergeCell ref="K79:L79"/>
    <mergeCell ref="H80:I80"/>
    <mergeCell ref="D9:L9"/>
    <mergeCell ref="E11:G23"/>
    <mergeCell ref="AJ12:AJ22"/>
    <mergeCell ref="H11:L23"/>
    <mergeCell ref="S12:S22"/>
    <mergeCell ref="AI12:AI22"/>
    <mergeCell ref="B96:B109"/>
    <mergeCell ref="D253:L253"/>
    <mergeCell ref="D252:L252"/>
    <mergeCell ref="M12:M22"/>
    <mergeCell ref="P12:P22"/>
    <mergeCell ref="Q12:Q22"/>
    <mergeCell ref="R12:R22"/>
    <mergeCell ref="K56:L56"/>
    <mergeCell ref="H38:I38"/>
    <mergeCell ref="K38:L38"/>
    <mergeCell ref="H40:I40"/>
    <mergeCell ref="H41:I41"/>
    <mergeCell ref="K41:L41"/>
    <mergeCell ref="H29:I29"/>
    <mergeCell ref="K29:L29"/>
    <mergeCell ref="H48:I48"/>
    <mergeCell ref="K48:L48"/>
    <mergeCell ref="D11:D23"/>
    <mergeCell ref="AK12:AK22"/>
    <mergeCell ref="AF12:AF22"/>
    <mergeCell ref="AH12:AH22"/>
    <mergeCell ref="N12:N22"/>
    <mergeCell ref="O12:O22"/>
    <mergeCell ref="U12:U22"/>
    <mergeCell ref="Y12:Y22"/>
    <mergeCell ref="AE12:AE22"/>
    <mergeCell ref="AM12:AM22"/>
    <mergeCell ref="T12:T22"/>
    <mergeCell ref="AB12:AB22"/>
    <mergeCell ref="AD12:AD22"/>
    <mergeCell ref="AC12:AC22"/>
    <mergeCell ref="AA12:AA22"/>
    <mergeCell ref="H147:I147"/>
    <mergeCell ref="K147:L147"/>
    <mergeCell ref="H138:I138"/>
    <mergeCell ref="K138:L138"/>
    <mergeCell ref="H139:I139"/>
    <mergeCell ref="K139:L139"/>
    <mergeCell ref="H141:I141"/>
    <mergeCell ref="K141:L141"/>
    <mergeCell ref="H142:I142"/>
    <mergeCell ref="K142:L142"/>
    <mergeCell ref="H143:I143"/>
    <mergeCell ref="K143:L143"/>
    <mergeCell ref="H140:I140"/>
    <mergeCell ref="H144:I144"/>
    <mergeCell ref="K144:L144"/>
    <mergeCell ref="K140:L140"/>
    <mergeCell ref="H161:I161"/>
    <mergeCell ref="K161:L161"/>
    <mergeCell ref="H158:I158"/>
    <mergeCell ref="K158:L158"/>
    <mergeCell ref="H156:I156"/>
    <mergeCell ref="K156:L156"/>
    <mergeCell ref="H150:I150"/>
    <mergeCell ref="K150:L150"/>
    <mergeCell ref="H151:I151"/>
    <mergeCell ref="H157:I157"/>
    <mergeCell ref="K157:L157"/>
    <mergeCell ref="H159:I159"/>
    <mergeCell ref="K159:L159"/>
    <mergeCell ref="H160:I160"/>
    <mergeCell ref="K160:L160"/>
    <mergeCell ref="H167:I167"/>
    <mergeCell ref="K167:L167"/>
    <mergeCell ref="H168:I168"/>
    <mergeCell ref="K168:L168"/>
    <mergeCell ref="H192:I192"/>
    <mergeCell ref="K192:L192"/>
    <mergeCell ref="H193:I193"/>
    <mergeCell ref="K193:L193"/>
    <mergeCell ref="H194:I194"/>
    <mergeCell ref="K194:L194"/>
    <mergeCell ref="D171:L171"/>
    <mergeCell ref="D172:L172"/>
    <mergeCell ref="D170:L170"/>
    <mergeCell ref="K203:L203"/>
    <mergeCell ref="H204:I204"/>
    <mergeCell ref="K204:L204"/>
    <mergeCell ref="H205:I205"/>
    <mergeCell ref="K205:L205"/>
    <mergeCell ref="H195:I195"/>
    <mergeCell ref="K195:L195"/>
    <mergeCell ref="H197:I197"/>
    <mergeCell ref="K197:L197"/>
    <mergeCell ref="H198:I198"/>
    <mergeCell ref="K198:L198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196:I196"/>
    <mergeCell ref="K196:L196"/>
    <mergeCell ref="H211:I211"/>
    <mergeCell ref="K211:L211"/>
    <mergeCell ref="H212:I212"/>
    <mergeCell ref="K212:L212"/>
    <mergeCell ref="H215:I215"/>
    <mergeCell ref="K215:L215"/>
    <mergeCell ref="H213:I213"/>
    <mergeCell ref="K213:L213"/>
    <mergeCell ref="K206:L206"/>
    <mergeCell ref="H207:I207"/>
    <mergeCell ref="K207:L207"/>
    <mergeCell ref="H208:I208"/>
    <mergeCell ref="K208:L208"/>
    <mergeCell ref="H210:I210"/>
    <mergeCell ref="K210:L210"/>
    <mergeCell ref="H206:I206"/>
    <mergeCell ref="H221:I221"/>
    <mergeCell ref="K221:L221"/>
    <mergeCell ref="H222:I222"/>
    <mergeCell ref="K222:L222"/>
    <mergeCell ref="H224:I224"/>
    <mergeCell ref="K224:L224"/>
    <mergeCell ref="H225:I225"/>
    <mergeCell ref="K225:L225"/>
    <mergeCell ref="H216:I216"/>
    <mergeCell ref="K216:L216"/>
    <mergeCell ref="H217:I217"/>
    <mergeCell ref="K217:L217"/>
    <mergeCell ref="H218:I218"/>
    <mergeCell ref="K218:L218"/>
    <mergeCell ref="H219:I219"/>
    <mergeCell ref="K219:L219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38:I238"/>
    <mergeCell ref="K238:L238"/>
    <mergeCell ref="H239:I239"/>
    <mergeCell ref="K239:L239"/>
    <mergeCell ref="H240:I240"/>
    <mergeCell ref="K240:L240"/>
    <mergeCell ref="H241:I241"/>
    <mergeCell ref="K241:L241"/>
    <mergeCell ref="H242:I242"/>
    <mergeCell ref="K242:L242"/>
    <mergeCell ref="H243:I243"/>
    <mergeCell ref="K243:L243"/>
    <mergeCell ref="H244:I244"/>
    <mergeCell ref="K244:L244"/>
    <mergeCell ref="H245:I245"/>
    <mergeCell ref="K245:L245"/>
    <mergeCell ref="H246:I246"/>
    <mergeCell ref="K246:L246"/>
    <mergeCell ref="H247:I247"/>
    <mergeCell ref="K247:L247"/>
    <mergeCell ref="H248:I248"/>
    <mergeCell ref="K248:L248"/>
    <mergeCell ref="H249:I249"/>
    <mergeCell ref="K249:L249"/>
    <mergeCell ref="H250:I250"/>
    <mergeCell ref="K250:L250"/>
    <mergeCell ref="K276:L276"/>
    <mergeCell ref="H277:I277"/>
    <mergeCell ref="K277:L277"/>
    <mergeCell ref="K278:L278"/>
    <mergeCell ref="H279:I279"/>
    <mergeCell ref="K279:L279"/>
    <mergeCell ref="H280:I280"/>
    <mergeCell ref="K280:L280"/>
    <mergeCell ref="H281:I281"/>
    <mergeCell ref="K281:L281"/>
    <mergeCell ref="H276:I276"/>
    <mergeCell ref="H282:I282"/>
    <mergeCell ref="K282:L282"/>
    <mergeCell ref="H283:I283"/>
    <mergeCell ref="K283:L283"/>
    <mergeCell ref="H284:I284"/>
    <mergeCell ref="K284:L284"/>
    <mergeCell ref="H285:I285"/>
    <mergeCell ref="K285:L285"/>
    <mergeCell ref="H286:I286"/>
    <mergeCell ref="K286:L286"/>
    <mergeCell ref="H287:I287"/>
    <mergeCell ref="K287:L287"/>
    <mergeCell ref="H288:I288"/>
    <mergeCell ref="K288:L288"/>
    <mergeCell ref="H289:I289"/>
    <mergeCell ref="K289:L289"/>
    <mergeCell ref="H290:I290"/>
    <mergeCell ref="K290:L290"/>
    <mergeCell ref="H291:I291"/>
    <mergeCell ref="K291:L291"/>
    <mergeCell ref="H292:I292"/>
    <mergeCell ref="K292:L292"/>
    <mergeCell ref="H293:I293"/>
    <mergeCell ref="K293:L293"/>
    <mergeCell ref="H294:I294"/>
    <mergeCell ref="K294:L294"/>
    <mergeCell ref="H295:I295"/>
    <mergeCell ref="K295:L295"/>
    <mergeCell ref="H296:I296"/>
    <mergeCell ref="K296:L296"/>
    <mergeCell ref="H297:I297"/>
    <mergeCell ref="K297:L297"/>
    <mergeCell ref="H298:I298"/>
    <mergeCell ref="K298:L298"/>
    <mergeCell ref="H299:I299"/>
    <mergeCell ref="K299:L299"/>
    <mergeCell ref="H300:I300"/>
    <mergeCell ref="K300:L300"/>
    <mergeCell ref="H301:I301"/>
    <mergeCell ref="K301:L301"/>
    <mergeCell ref="K310:L310"/>
    <mergeCell ref="K313:L313"/>
    <mergeCell ref="K312:L312"/>
    <mergeCell ref="H313:I313"/>
    <mergeCell ref="K311:L311"/>
    <mergeCell ref="H312:I312"/>
    <mergeCell ref="K322:L322"/>
    <mergeCell ref="H332:I332"/>
    <mergeCell ref="K332:L332"/>
    <mergeCell ref="H326:I326"/>
    <mergeCell ref="K326:L326"/>
    <mergeCell ref="H327:I327"/>
    <mergeCell ref="K327:L327"/>
    <mergeCell ref="H328:I328"/>
    <mergeCell ref="K328:L328"/>
    <mergeCell ref="H329:I329"/>
    <mergeCell ref="K329:L329"/>
    <mergeCell ref="H330:I330"/>
    <mergeCell ref="K330:L330"/>
    <mergeCell ref="H331:I331"/>
    <mergeCell ref="K331:L331"/>
    <mergeCell ref="H324:I324"/>
    <mergeCell ref="K324:L324"/>
    <mergeCell ref="H325:I325"/>
    <mergeCell ref="H302:I302"/>
    <mergeCell ref="K302:L302"/>
    <mergeCell ref="H303:I303"/>
    <mergeCell ref="K303:L303"/>
    <mergeCell ref="H304:I304"/>
    <mergeCell ref="K304:L304"/>
    <mergeCell ref="H305:I305"/>
    <mergeCell ref="K305:L305"/>
    <mergeCell ref="H321:I321"/>
    <mergeCell ref="K321:L321"/>
    <mergeCell ref="H315:I315"/>
    <mergeCell ref="K315:L315"/>
    <mergeCell ref="H311:I311"/>
    <mergeCell ref="H306:I306"/>
    <mergeCell ref="K306:L306"/>
    <mergeCell ref="H314:I314"/>
    <mergeCell ref="K314:L314"/>
    <mergeCell ref="H307:I307"/>
    <mergeCell ref="K307:L307"/>
    <mergeCell ref="H308:I308"/>
    <mergeCell ref="K308:L308"/>
    <mergeCell ref="H309:I309"/>
    <mergeCell ref="K309:L309"/>
    <mergeCell ref="H310:I310"/>
    <mergeCell ref="K325:L325"/>
    <mergeCell ref="H316:I316"/>
    <mergeCell ref="K316:L316"/>
    <mergeCell ref="H317:I317"/>
    <mergeCell ref="K317:L317"/>
    <mergeCell ref="H318:I318"/>
    <mergeCell ref="K318:L318"/>
    <mergeCell ref="H319:I319"/>
    <mergeCell ref="K319:L319"/>
    <mergeCell ref="H320:I320"/>
    <mergeCell ref="K320:L320"/>
    <mergeCell ref="K323:L323"/>
    <mergeCell ref="H322:I322"/>
    <mergeCell ref="H323:I323"/>
    <mergeCell ref="H122:I122"/>
    <mergeCell ref="H123:I123"/>
    <mergeCell ref="K123:L123"/>
    <mergeCell ref="H124:I124"/>
    <mergeCell ref="K124:L124"/>
    <mergeCell ref="D84:L84"/>
    <mergeCell ref="H110:I110"/>
    <mergeCell ref="H111:I111"/>
    <mergeCell ref="H112:I112"/>
    <mergeCell ref="K110:L110"/>
    <mergeCell ref="K111:L111"/>
    <mergeCell ref="K112:L112"/>
    <mergeCell ref="H96:L109"/>
    <mergeCell ref="D89:L89"/>
    <mergeCell ref="D94:L94"/>
    <mergeCell ref="D90:L90"/>
    <mergeCell ref="D96:D109"/>
    <mergeCell ref="E96:G109"/>
    <mergeCell ref="D92:AN92"/>
    <mergeCell ref="D93:L93"/>
    <mergeCell ref="D95:L95"/>
    <mergeCell ref="AE97:AE108"/>
    <mergeCell ref="AF97:AF108"/>
    <mergeCell ref="M97:M108"/>
    <mergeCell ref="H132:I132"/>
    <mergeCell ref="K132:L132"/>
    <mergeCell ref="H135:I135"/>
    <mergeCell ref="K135:L135"/>
    <mergeCell ref="K121:L121"/>
    <mergeCell ref="H121:I121"/>
    <mergeCell ref="H62:I62"/>
    <mergeCell ref="K62:L62"/>
    <mergeCell ref="K118:L118"/>
    <mergeCell ref="H118:I118"/>
    <mergeCell ref="H113:I113"/>
    <mergeCell ref="H114:I114"/>
    <mergeCell ref="K113:L113"/>
    <mergeCell ref="K114:L114"/>
    <mergeCell ref="K117:L117"/>
    <mergeCell ref="K125:L125"/>
    <mergeCell ref="H125:I125"/>
    <mergeCell ref="K122:L122"/>
    <mergeCell ref="H116:I116"/>
    <mergeCell ref="K116:L116"/>
    <mergeCell ref="H117:I117"/>
    <mergeCell ref="H119:I119"/>
    <mergeCell ref="K119:L119"/>
    <mergeCell ref="H66:I66"/>
    <mergeCell ref="H53:I53"/>
    <mergeCell ref="K53:L53"/>
    <mergeCell ref="K66:L66"/>
    <mergeCell ref="K55:L55"/>
    <mergeCell ref="H56:I56"/>
    <mergeCell ref="H115:I115"/>
    <mergeCell ref="K115:L115"/>
    <mergeCell ref="H120:I120"/>
    <mergeCell ref="K120:L120"/>
    <mergeCell ref="H55:I55"/>
    <mergeCell ref="H58:I58"/>
    <mergeCell ref="K58:L58"/>
    <mergeCell ref="H77:I77"/>
    <mergeCell ref="K77:L77"/>
    <mergeCell ref="H78:I78"/>
    <mergeCell ref="K80:L80"/>
    <mergeCell ref="H64:I64"/>
    <mergeCell ref="K64:L6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Wilson, Tyler</cp:lastModifiedBy>
  <cp:lastPrinted>2015-05-18T13:50:30Z</cp:lastPrinted>
  <dcterms:created xsi:type="dcterms:W3CDTF">2005-09-27T11:52:28Z</dcterms:created>
  <dcterms:modified xsi:type="dcterms:W3CDTF">2024-11-21T18:52:13Z</dcterms:modified>
</cp:coreProperties>
</file>